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https://pmarchitectes-my.sharepoint.com/personal/ph_rougier_pm-architectes_com/Documents/Architecte/Groupes/00 AFFAIRES/INSA BATIMENT C - Réorganisation Locaux/7 - DCE/01 PM ARCHI/02 CCTP-DPGF/indB - 12.03.2026/"/>
    </mc:Choice>
  </mc:AlternateContent>
  <xr:revisionPtr revIDLastSave="2" documentId="8_{62935462-C9A9-43BD-8602-9C96A1DB5ADC}" xr6:coauthVersionLast="47" xr6:coauthVersionMax="47" xr10:uidLastSave="{907D46E1-D19A-4BAC-98A9-F5EA5D00FEDD}"/>
  <bookViews>
    <workbookView xWindow="-120" yWindow="-120" windowWidth="29040" windowHeight="16440" firstSheet="2" activeTab="2" xr2:uid="{00000000-000D-0000-FFFF-FFFF00000000}"/>
  </bookViews>
  <sheets>
    <sheet name="CCTP-pdg" sheetId="5" state="hidden" r:id="rId1"/>
    <sheet name="CCTP" sheetId="7" state="hidden" r:id="rId2"/>
    <sheet name="DPGF" sheetId="6" r:id="rId3"/>
  </sheets>
  <definedNames>
    <definedName name="_xlnm.Print_Titles" localSheetId="1">CCTP!$1:$2</definedName>
    <definedName name="_xlnm.Print_Titles" localSheetId="2">DPGF!$20:$21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4" i="6" l="1"/>
  <c r="E115" i="6" s="1"/>
  <c r="E139" i="6" s="1"/>
  <c r="G139" i="6" s="1"/>
  <c r="E61" i="6"/>
  <c r="E51" i="6"/>
  <c r="E44" i="6"/>
  <c r="E31" i="6"/>
  <c r="E30" i="6"/>
  <c r="E28" i="6"/>
  <c r="E27" i="6"/>
  <c r="E123" i="6"/>
  <c r="E121" i="6"/>
  <c r="E107" i="6"/>
  <c r="E105" i="6"/>
  <c r="E96" i="6"/>
  <c r="E94" i="6"/>
  <c r="E98" i="6"/>
  <c r="E97" i="6"/>
  <c r="E95" i="6"/>
  <c r="E93" i="6"/>
  <c r="B146" i="6"/>
  <c r="B148" i="6"/>
  <c r="A148" i="6"/>
  <c r="G149" i="6"/>
  <c r="B145" i="6"/>
  <c r="A145" i="6"/>
  <c r="G147" i="6"/>
  <c r="B143" i="6"/>
  <c r="B142" i="6"/>
  <c r="A142" i="6"/>
  <c r="B140" i="6"/>
  <c r="A140" i="6"/>
  <c r="B138" i="6"/>
  <c r="B137" i="6"/>
  <c r="A137" i="6"/>
  <c r="B135" i="6"/>
  <c r="A135" i="6"/>
  <c r="C114" i="6"/>
  <c r="B112" i="6"/>
  <c r="A112" i="6"/>
  <c r="B111" i="6"/>
  <c r="A111" i="6"/>
  <c r="B133" i="6"/>
  <c r="B130" i="6"/>
  <c r="B132" i="6"/>
  <c r="A132" i="6"/>
  <c r="B129" i="6"/>
  <c r="A129" i="6"/>
  <c r="B127" i="6"/>
  <c r="A127" i="6"/>
  <c r="E119" i="6"/>
  <c r="E125" i="6"/>
  <c r="E124" i="6"/>
  <c r="E122" i="6"/>
  <c r="E120" i="6"/>
  <c r="C125" i="6"/>
  <c r="C124" i="6"/>
  <c r="C123" i="6"/>
  <c r="C122" i="6"/>
  <c r="C121" i="6"/>
  <c r="C120" i="6"/>
  <c r="C119" i="6"/>
  <c r="B117" i="6"/>
  <c r="A117" i="6"/>
  <c r="B116" i="6"/>
  <c r="A116" i="6"/>
  <c r="E60" i="6"/>
  <c r="C61" i="6"/>
  <c r="C60" i="6"/>
  <c r="E50" i="6"/>
  <c r="C51" i="6"/>
  <c r="C50" i="6"/>
  <c r="B49" i="6"/>
  <c r="B48" i="6"/>
  <c r="A48" i="6"/>
  <c r="E46" i="6"/>
  <c r="E45" i="6"/>
  <c r="C46" i="6"/>
  <c r="C45" i="6"/>
  <c r="E109" i="6"/>
  <c r="E108" i="6"/>
  <c r="E106" i="6"/>
  <c r="E104" i="6"/>
  <c r="E103" i="6"/>
  <c r="C103" i="6"/>
  <c r="B102" i="6"/>
  <c r="B101" i="6"/>
  <c r="A101" i="6"/>
  <c r="C109" i="6"/>
  <c r="C108" i="6"/>
  <c r="C107" i="6"/>
  <c r="C106" i="6"/>
  <c r="C105" i="6"/>
  <c r="C104" i="6"/>
  <c r="A90" i="6"/>
  <c r="C99" i="6"/>
  <c r="E92" i="6"/>
  <c r="C98" i="6"/>
  <c r="C97" i="6"/>
  <c r="C96" i="6"/>
  <c r="C95" i="6"/>
  <c r="C94" i="6"/>
  <c r="C93" i="6"/>
  <c r="C92" i="6"/>
  <c r="B91" i="6"/>
  <c r="B90" i="6"/>
  <c r="B89" i="6"/>
  <c r="A89" i="6"/>
  <c r="B88" i="6"/>
  <c r="A88" i="6"/>
  <c r="E32" i="6"/>
  <c r="C32" i="6"/>
  <c r="C31" i="6"/>
  <c r="B84" i="6"/>
  <c r="A84" i="6"/>
  <c r="B82" i="6"/>
  <c r="B81" i="6"/>
  <c r="A81" i="6"/>
  <c r="B79" i="6"/>
  <c r="B78" i="6"/>
  <c r="A78" i="6"/>
  <c r="B76" i="6"/>
  <c r="A76" i="6"/>
  <c r="B74" i="6"/>
  <c r="B73" i="6"/>
  <c r="A73" i="6"/>
  <c r="B71" i="6"/>
  <c r="A71" i="6"/>
  <c r="B69" i="6"/>
  <c r="B68" i="6"/>
  <c r="A68" i="6"/>
  <c r="B66" i="6"/>
  <c r="B65" i="6"/>
  <c r="A65" i="6"/>
  <c r="B63" i="6"/>
  <c r="A63" i="6"/>
  <c r="E59" i="6"/>
  <c r="E58" i="6"/>
  <c r="E57" i="6"/>
  <c r="E56" i="6"/>
  <c r="C59" i="6"/>
  <c r="C58" i="6"/>
  <c r="C57" i="6"/>
  <c r="C56" i="6"/>
  <c r="B53" i="6"/>
  <c r="A53" i="6"/>
  <c r="B54" i="6"/>
  <c r="A54" i="6"/>
  <c r="E39" i="6"/>
  <c r="E38" i="6"/>
  <c r="E37" i="6"/>
  <c r="E36" i="6"/>
  <c r="C44" i="6"/>
  <c r="B43" i="6"/>
  <c r="B42" i="6"/>
  <c r="A42" i="6"/>
  <c r="B41" i="6"/>
  <c r="A41" i="6"/>
  <c r="C39" i="6"/>
  <c r="C38" i="6"/>
  <c r="C37" i="6"/>
  <c r="C36" i="6"/>
  <c r="B35" i="6"/>
  <c r="B34" i="6"/>
  <c r="A34" i="6"/>
  <c r="E29" i="6"/>
  <c r="C30" i="6"/>
  <c r="C29" i="6"/>
  <c r="C28" i="6"/>
  <c r="C27" i="6"/>
  <c r="B26" i="6"/>
  <c r="B25" i="6"/>
  <c r="A25" i="6"/>
  <c r="B24" i="6"/>
  <c r="A24" i="6"/>
  <c r="B23" i="6"/>
  <c r="A23" i="6"/>
  <c r="E33" i="6" l="1"/>
  <c r="E67" i="6" s="1"/>
  <c r="G83" i="6" s="1"/>
  <c r="E110" i="6"/>
  <c r="E126" i="6"/>
  <c r="E144" i="6"/>
  <c r="G144" i="6" s="1"/>
  <c r="E100" i="6"/>
  <c r="E131" i="6" s="1"/>
  <c r="G131" i="6" s="1"/>
  <c r="E52" i="6"/>
  <c r="G52" i="6" s="1"/>
  <c r="E62" i="6"/>
  <c r="E80" i="6" s="1"/>
  <c r="G80" i="6" s="1"/>
  <c r="E47" i="6"/>
  <c r="E75" i="6" s="1"/>
  <c r="G75" i="6" s="1"/>
  <c r="G110" i="6"/>
  <c r="E40" i="6"/>
  <c r="G40" i="6" s="1"/>
  <c r="G47" i="6"/>
  <c r="G100" i="6" l="1"/>
  <c r="E134" i="6"/>
  <c r="G134" i="6" s="1"/>
  <c r="G115" i="6"/>
  <c r="G126" i="6"/>
  <c r="G62" i="6"/>
  <c r="E70" i="6"/>
  <c r="G70" i="6" s="1"/>
  <c r="G67" i="6"/>
  <c r="F151" i="6" l="1"/>
  <c r="D158" i="6" s="1"/>
  <c r="A155" i="6"/>
  <c r="G85" i="6"/>
  <c r="G33" i="6"/>
  <c r="B22" i="6"/>
  <c r="F87" i="6" l="1"/>
  <c r="D157" i="6" l="1"/>
  <c r="F162" i="6" s="1"/>
  <c r="F152" i="6"/>
  <c r="F163" i="6" l="1"/>
  <c r="F164" i="6" s="1"/>
</calcChain>
</file>

<file path=xl/sharedStrings.xml><?xml version="1.0" encoding="utf-8"?>
<sst xmlns="http://schemas.openxmlformats.org/spreadsheetml/2006/main" count="372" uniqueCount="214">
  <si>
    <t>2.1</t>
  </si>
  <si>
    <t>Code</t>
  </si>
  <si>
    <t>Désignation</t>
  </si>
  <si>
    <t>U</t>
  </si>
  <si>
    <t>Qte</t>
  </si>
  <si>
    <t>P.U. HT</t>
  </si>
  <si>
    <t>P.T. HT</t>
  </si>
  <si>
    <t>PRÉSENTATION DU PROJET</t>
  </si>
  <si>
    <t>CONSISTANCE GENERALE DES TRAVAUX</t>
  </si>
  <si>
    <t>Les travaux du présent lot comprennent :</t>
  </si>
  <si>
    <t>Documents de référence :</t>
  </si>
  <si>
    <t>Travaux compris dans le prix :</t>
  </si>
  <si>
    <t>NOTA :</t>
  </si>
  <si>
    <t>DESCRIPTION DES OUVRAGES / ETAT DES PRIX FORFAITAIRES</t>
  </si>
  <si>
    <t>Total T.V.A. (20%) :</t>
  </si>
  <si>
    <t>Total T.T.C. :</t>
  </si>
  <si>
    <t>Il est indiqué au présent lot que la description des modes opératoires de mise en œuvre du présent lot n'est donnée qu'à titre indicatif dans le but de faciliter la compréhension des travaux à chiffrer.
Ces  descriptions de mise en œuvre sont non contractuelles et relèvent de la compétence de l'entreprise
qui est seul juge  pour définir les modes de pose/mise en œuvre précis dans le respect des réglementations en vigueur, des avis
techniques et/ou cahier de prescription des produits mis en oeuvre.
Le présent lot ne pourra en aucun cas mettre en cause ces descriptions en cours de chantier s'il s'avérait nécessaire de modifier des système de mise en œuvre conformément à un cahier de charge du fabricant, un avis technique,
un cahier de prescription technique, un DTU, etc...
Il en est de même dans le cas d'un éventuel sinistre ultérieur.</t>
  </si>
  <si>
    <t>2.4</t>
  </si>
  <si>
    <t>2.2</t>
  </si>
  <si>
    <t>2.3</t>
  </si>
  <si>
    <t>Le programme a pour objet la réorganisation de locaux du bâtiment C de l'INSA situé au 24, Boulevard de la Victoire à 67000 STRASBOURG.</t>
  </si>
  <si>
    <t>Ce paragraphe indique d'une façon purement indicative la liste non exhaustive des limites des prestations entre les différents lots. Si nécessaire pour obtenir plus de précisions, le présent lot pourra consulter au cabinet de l'architecte le CCTP des autres lots.</t>
  </si>
  <si>
    <t>3.1</t>
  </si>
  <si>
    <t>RECAPITULATIF</t>
  </si>
  <si>
    <t>Soit en toutes lettres TTC : ______________________________________________________________</t>
  </si>
  <si>
    <t>_____________________________________________________________________________________</t>
  </si>
  <si>
    <t>Fait à ___________________________</t>
  </si>
  <si>
    <t>le ___________________________</t>
  </si>
  <si>
    <t>Bon pour accord, signature,</t>
  </si>
  <si>
    <t>Signature et cachet de l'Entrepreneur</t>
  </si>
  <si>
    <t>3.2</t>
  </si>
  <si>
    <t>Total H.T.  :</t>
  </si>
  <si>
    <t>m²</t>
  </si>
  <si>
    <t>Travaux imprévus</t>
  </si>
  <si>
    <t>ens</t>
  </si>
  <si>
    <t>Travaux préparatoires sur anciens fonds</t>
  </si>
  <si>
    <t>Travaux préparatoires sur anciens fonds recouverts d'une peinture, comprenant :</t>
  </si>
  <si>
    <t>- le cahier des clauses techniques DTU n° 59.1 (P 74-201) Travaux de peinture des bâtiments
- le cahier des clauses techniques DTU n° 59.3 (P 74-203) Peinture de sols
- les avis techniques des produits utilisés
- les prescriptions des fabricants des produits utilisés</t>
  </si>
  <si>
    <t>4.1</t>
  </si>
  <si>
    <t>4.1.1</t>
  </si>
  <si>
    <t>Produits de peinture</t>
  </si>
  <si>
    <t>Travaux préparatoires et de finition</t>
  </si>
  <si>
    <t>3.3</t>
  </si>
  <si>
    <t>Exécution des travaux de peinture</t>
  </si>
  <si>
    <t>3.4</t>
  </si>
  <si>
    <t>Classement d'aspect</t>
  </si>
  <si>
    <t>3.5</t>
  </si>
  <si>
    <t>Classement de finition par nature de subjectil</t>
  </si>
  <si>
    <t>Finition C ou B ou A, suivant articles 7.2.2 et 7.2.3 du DTU 59.1 
En l'absence de précision aux DPM, l'état de finition B est retenu.</t>
  </si>
  <si>
    <t>3.6</t>
  </si>
  <si>
    <t>Surface de référence pour ouvrage témoin</t>
  </si>
  <si>
    <t xml:space="preserve">Il est procédé pour tous les revêtements, de surfaces de référence de 10 m2, qui doivent être approuvées. 
Cette prestation est à intégrer dans les prix de l'entreprise.
Pour les travaux de vernis et de peinture laque, l'exécution des surfaces témoins fixes est complétée par la confection de surfaces témoins mobiles, exécutées sur des éprouvettes en contreplaqué. 
L'approbation sera consignée dans le compte rendu de chantier. 
Ces surfaces de référence sont conservées jusqu'à la réception des travaux. </t>
  </si>
  <si>
    <t>3.7</t>
  </si>
  <si>
    <t>Classement en réaction au feu</t>
  </si>
  <si>
    <t xml:space="preserve"> - le lessivage à l'eau froide suivi d'un rinçage à l'eau claire sur fonds
 - exempts de graisse.
 - le lessivage à la potasse et éventuellement à l'eau chaude sur fonds gras 
 - le lessivage à la lessive très diluée sur anciens fonds laqués ou vernis 
 - ponçage et rebouchage
 - impression isolante, opacifiante et régulatrice d'absorption 
 - traitement des fissures au calicot
 - rebouchages et ponçage</t>
  </si>
  <si>
    <t>4.1.1.1</t>
  </si>
  <si>
    <t>Sur murs</t>
  </si>
  <si>
    <t>A la charge de TOUS LES LOTS</t>
  </si>
  <si>
    <r>
      <rPr>
        <u/>
        <sz val="11"/>
        <rFont val="Century Gothic"/>
        <family val="2"/>
      </rPr>
      <t>MAITRE D'OUVRAGE</t>
    </r>
    <r>
      <rPr>
        <sz val="11"/>
        <rFont val="Century Gothic"/>
        <family val="2"/>
      </rPr>
      <t xml:space="preserve"> :
INSA de Strasbourg</t>
    </r>
  </si>
  <si>
    <t>24, Boulevard de la Victoire
67000 STRASBOURG
Tél : 03 88 14 47 00</t>
  </si>
  <si>
    <r>
      <t xml:space="preserve">INSA DE STRASBOURG
</t>
    </r>
    <r>
      <rPr>
        <sz val="12"/>
        <rFont val="Century Gothic"/>
        <family val="2"/>
      </rPr>
      <t>REORGANISATION DE LOCAUX DES BÂTIMENTS C ET L</t>
    </r>
  </si>
  <si>
    <r>
      <t xml:space="preserve">CAHIER DES CLAUSES TECHNIQUES PARTICULIERES
</t>
    </r>
    <r>
      <rPr>
        <b/>
        <sz val="22"/>
        <color rgb="FF000000"/>
        <rFont val="Century Gothic"/>
        <family val="2"/>
      </rPr>
      <t>CCTP</t>
    </r>
  </si>
  <si>
    <r>
      <rPr>
        <u/>
        <sz val="10"/>
        <rFont val="Century Gothic"/>
        <family val="2"/>
      </rPr>
      <t>MAITRE D'OEUVRE</t>
    </r>
    <r>
      <rPr>
        <sz val="10"/>
        <rFont val="Century Gothic"/>
        <family val="2"/>
      </rPr>
      <t xml:space="preserve"> :
</t>
    </r>
    <r>
      <rPr>
        <b/>
        <sz val="10"/>
        <rFont val="Century Gothic"/>
        <family val="2"/>
      </rPr>
      <t xml:space="preserve">PM Architectes
</t>
    </r>
    <r>
      <rPr>
        <sz val="10"/>
        <rFont val="Century Gothic"/>
        <family val="2"/>
      </rPr>
      <t>M. Michel POULET
contact@pm-architectes.com</t>
    </r>
  </si>
  <si>
    <t>11, rue d'Ergersheim - 67200 STRASBOURG
Tél : 03 88 27 23 23
Mob : 06 80 84 62 21</t>
  </si>
  <si>
    <r>
      <t xml:space="preserve">DECOMPOSITION DU PRIX GLOBAL ET FORFAITAIRE
</t>
    </r>
    <r>
      <rPr>
        <b/>
        <sz val="22"/>
        <color rgb="FF000000"/>
        <rFont val="Century Gothic"/>
        <family val="2"/>
      </rPr>
      <t>DPGF</t>
    </r>
  </si>
  <si>
    <r>
      <rPr>
        <b/>
        <sz val="8"/>
        <rFont val="Century Gothic"/>
        <family val="2"/>
      </rPr>
      <t>INSA DE STRASBOURG</t>
    </r>
    <r>
      <rPr>
        <sz val="8"/>
        <rFont val="Century Gothic"/>
        <family val="2"/>
      </rPr>
      <t xml:space="preserve">
Réorganisation de locaux des bâtiments C et L</t>
    </r>
  </si>
  <si>
    <t>Sous-total PHASE 1 - Travaux été 2026</t>
  </si>
  <si>
    <t>Sous-total PHASE 2 - Travaux été 2027</t>
  </si>
  <si>
    <t>TOTAL</t>
  </si>
  <si>
    <t>4.1 - TRANCHE FERME : travaux été 2026</t>
  </si>
  <si>
    <t>4.2 - TRANCHE OPTIONNELLE : travaux été 2027</t>
  </si>
  <si>
    <t>Total du lot</t>
  </si>
  <si>
    <r>
      <rPr>
        <b/>
        <sz val="8"/>
        <rFont val="Century Gothic"/>
        <family val="2"/>
      </rPr>
      <t xml:space="preserve">Lot n°7 </t>
    </r>
    <r>
      <rPr>
        <sz val="8"/>
        <rFont val="Century Gothic"/>
        <family val="2"/>
      </rPr>
      <t>- PEINTURE / NETTOYAGE</t>
    </r>
  </si>
  <si>
    <r>
      <rPr>
        <u/>
        <sz val="8"/>
        <rFont val="Century Gothic"/>
        <family val="2"/>
      </rPr>
      <t>Les travaux seront réalisés en deux phases.</t>
    </r>
    <r>
      <rPr>
        <sz val="8"/>
        <rFont val="Century Gothic"/>
        <family val="2"/>
      </rPr>
      <t xml:space="preserve">
PHASE 1 - TRANCHE FERME : A l'été 2026, les travaux concerneront les salles du R+2 et du R+4
PHASE 2 - TRANCHE CONDITIONNELLE  : A l'été 2027, les travaux concerneront les salles du RDC et du R+1</t>
    </r>
  </si>
  <si>
    <t xml:space="preserve">   -   les travaux de transformation du bâtiment existant (dépose de faux-plafonds, démolition de cloisons, modifications/création de baies, etc …)</t>
  </si>
  <si>
    <t>Les travaux seront réalisés conformément :</t>
  </si>
  <si>
    <t>Limites de prestations</t>
  </si>
  <si>
    <t>A la charge du Maître d'Ouvrage</t>
  </si>
  <si>
    <t xml:space="preserve">   -   la dépose et/ou l'évacuation de l'ensemble du mobilier</t>
  </si>
  <si>
    <t xml:space="preserve">   -   le nettoyage grossier des locaux, à savoir enlèvement des gravois, de chutes de matériaux divers etc... (à la charge des responsables)</t>
  </si>
  <si>
    <t>TRANCHE FERME : travaux été 2026</t>
  </si>
  <si>
    <t>TRANCHE OPTIONNELLE : travaux été 2027</t>
  </si>
  <si>
    <t xml:space="preserve">   -   les travaux préparatoires sur les murs existants</t>
  </si>
  <si>
    <t xml:space="preserve">   -   la peinture satinée en phase aqueuse sur murs avec ancienne peinture
</t>
  </si>
  <si>
    <t xml:space="preserve">   -   la peinture satinée en phase aqueuse sur murs et plafonds en plaques de plâtre
</t>
  </si>
  <si>
    <t xml:space="preserve">   -   la peinture laque aux résines alkydes sur ouvrages en bois avec ancienne peinture</t>
  </si>
  <si>
    <t xml:space="preserve">   -   la peinture sur tuyauteries apparentes</t>
  </si>
  <si>
    <t xml:space="preserve">   -   le nettoyage de finition et de mise en service après levée des réserves et avant mise à disposition du bâtiment</t>
  </si>
  <si>
    <t>- tous les frais stipulés au CCAP notamment art 3.3.1
- tous les frais stipulés au CCAG non dérogés par le CCAP
- tous les travaux dûs sans prescriptions spéciales suivant article 2. "consistance des travaux" du cahier des
 clauses spéciales des DTU ci-dessus, 
- les protections et sécurités suivant le plan général de coordination en matière de sécurité et de protection de
 la santé compris maintenance, entretien et repliement
- les échafaudages et/ou nacelle nécessaire à la réalisation des ouvrages du présent lot.
- les protections des ouvrages finis (menuiseries alu, mobilier et ouvrages stratifiés, appareils sanitaires, électriques,
 thermiques, carrelages et tout particulièrement les ouvrages en béton restant brut, béton parement structuré, ect.....)</t>
  </si>
  <si>
    <t xml:space="preserve"> - la vérification de l'humidité des supports du degré hygrométrique de l'atmosphère, des conditions de température
 ambiante
- le contrôle de la régularité et de l'épaisseur des films déposés par les autres lots et par le titulaire
- la dépose et repose des radiateurs (débranchement et rebranchement des canalisation à la charge du chauffagiste)
- la réalisation d'une joint acrylique sur tous les ébrasements/linteaux pour finition soignée entre le placo et la 
menuiserie
 - la fermeture provisoire du bâtiment en l'absence de clôtures de chantier infranchissables
 - les échafaudages propres aux travaux du présent lot (étant entendu que les échafaudages des façades seront
 posés à la fin des travaux de gros-oeuvre)
 - la fixation en fond de coffrage ou le scellement au coulage de tous les accessoires 
 métalliques (platines , plats, rails, crosses etc......) fournis par les autres lots
 - les réservations, rebouchages suivant CCAP
 - le battage d'un trait de niveau suivant du CCAP
 - les protections et sécurités suivant le plan général de coordination en matière de sécurité et de protection de
 la santé compris maintenance, entretien et repliement
 - les moyens de levage et de manutentions</t>
  </si>
  <si>
    <t>Les ouvrages en béton brut tachés par le présent lot par manque de protection, seront repris sur toute leur surface
 par un système au choix de l'Architecte aux frais du lot Peinture
- la protection des toitures terrasse lors de la mis en peinture des façades par bâchage
- les échantillons, les surfaces témoins des systèmes de revêtement défini par les documents du marché.
- les retouches, raccords sur ouvrages finis dégradés (imputées au responsable si celui -ci est connu, au compte
 prorata  le cas contraire)
- la vérification en atelier des systèmes anticorrosifs et peintures réactives dus par les entreprises de charpente
 métallique et de serrurerie
- la réception de tous les supports au fur et à mesure de leur exécution avec l'assistance de l'Architecte.</t>
  </si>
  <si>
    <t>CLAUSES TECHNIQUES PARTICULIERES</t>
  </si>
  <si>
    <t xml:space="preserve">Les produits de peinture comprennent : 
 - les enduits préparatoires et/ou décoratifs
 - les peintures proprement dites et produits pour revêtements semi-épais
 - les vernis
 - les lasures
 - les préparations assimilées de produits spéciaux 
 - les hydrofuges de surface
Pour définition de ces termes et d'une façon générale pour la terminologie des peintures et de leur application, il y a lieu de se reporter à la norme NF T 36-001 </t>
  </si>
  <si>
    <t xml:space="preserve">Les produits sont classés suivant la norme NF T 36-005 
Sur les emballages, les marques distinctives permettront l'identification du produit afin de déterminer les précautions particulières à prendre pendant son transport et en cours de manipulation. 
Les types d'étiquettes doivent être conformes aux normes et à la législation en vigueur et comporter au moins, les caractéristiques suivantes : </t>
  </si>
  <si>
    <t xml:space="preserve"> - l'identification du fabricant ou du responsable de la mise sur le marché
 - la marque du produit
 - la classification AFNOR selon NF T 36-005
 - la certification le cas échéant
 - le domaine d'emploi ou de destination
 - le référence à la fiche descriptive
 - une contenance en litres ou kilogrammes
 - le diluant à utiliser identifiable par l'utilisateur
 - la date de fabrication
 - la consommation normalisée rapportée au mètre carré ou rendement en surface
 - les conditions de stockage</t>
  </si>
  <si>
    <t xml:space="preserve">L'entrepreneur de peinture est seul responsable du choix des produits et fournisseurs. 
Néanmoins, le Maître d'Oeuvre se réserve le droit de demander à l'entrepreneur plusieurs produits équivalents provenant de fournisseurs différents et de sélectionner un produit parmi les propositions. 
Il est rappeler que le maître d'œuvre peut définir les coloris de son choix dans les différents locaux </t>
  </si>
  <si>
    <t>Les travaux préparatoires et de finition indiqués dans le présent devis sont des minimums ne dérogeant pas les 
prescriptions des tableaux récapitulatifs de l'article 6. du cahier des clauses techniques DTU n° 59.1.  
L'entrepreneur est tenu de se référer aux tableaux DTU.</t>
  </si>
  <si>
    <t>Pour toutes les peintures et imprégnations décoratives, le Maître d'Oeuvre se réserve le droit de choisir la teinte dans la palette du fabricant, y compris les teintes et couleurs fines.</t>
  </si>
  <si>
    <t xml:space="preserve">L'entrepreneur devra éventuellement préciser les teintes pour lesquelles une plus-value est appliquée. S'il ne figure aucune précision dans le présent devis, l'entrepreneur ne pourra pas demander de plus-value lors de l'exécution. </t>
  </si>
  <si>
    <t xml:space="preserve">Le Maître d'Oeuvre se réserve le droit de demander plus d'une couleur dans une même pièce et/ou façade 
sans que l'entrepreneur ne puisse demander de plus-value </t>
  </si>
  <si>
    <t xml:space="preserve"> Les conditions minimales d'intervention sont définies article 7.1 du DTU 59.1, à savoir : </t>
  </si>
  <si>
    <t xml:space="preserve">   -   ils ne sont jamais exécutés en atmosphère susceptible de donner lieu à des condensations, ni sur des subjectiles gelés ou surchauffés, ni non plus, de façon générale, dans des conditions activant anormalement le séchage (vent, soleil, etc ...)</t>
  </si>
  <si>
    <t xml:space="preserve">   -   en travaux extérieurs, la température ambiante ainsi que celle du subjectile ne devront pas être &lt; à + 5°C et l'hygrométrie ne devra pas être &gt; à 80 % HR
 En zone exposée, les teintes sombres sont à proscrire sur tous supports (coefficient d'absorption solaire &gt; 0,7)</t>
  </si>
  <si>
    <t xml:space="preserve">   -   en travaux intérieurs et pour toute finition brillante ou satinée de peinture ou de vernis, les conditions requises sont :
       &gt; température entre + 8°C et + 35 °C
       &gt; hygrométrie &lt; à 65 °C</t>
  </si>
  <si>
    <t xml:space="preserve">Certains produits nécessitent des conditions particulières d'application plus contraignantes, celles-ci font alors l'objet d'une mention particulière dans la fiche technique du produit établie par le fabricant. </t>
  </si>
  <si>
    <t xml:space="preserve">La définition du degré de brillant :
 -  mat
 -  satiné mat
 -  satiné moyen
 -  satiné brillant
 -  brillant
est fixé dans la description des ouvrages en référence aux prescriptions de classement de la norme  
NF X 08-002 paragraphe 3.11 tableau 1 
En l'absence de précision aux DPM, l'aspect satiné retenu sera le " moyen" 
Néanmoins, si le maître d'œuvre décide de changer le degré de brillant, le présent lot ne pourra pas 
prétendre à une quelconque plus-value </t>
  </si>
  <si>
    <t>Conformément à l'art. AM3 du règlement de sécurité, dans les locaux et les dégagements, les revêtements muraux doivent être de catégorie M2.</t>
  </si>
  <si>
    <t xml:space="preserve">Conformément à la pos 4. de l'art. AM3 les papiers collés et peintures appliquées sur les parois verticales incombustibles (ex. béton) peuvent être mis en oeuvre sans justification du classement en réaction au feu. </t>
  </si>
  <si>
    <t>Par contre, sur support combustible (ex. plaque de plâtre courante à épiderme cartonné), les peintures et papiers devront être pris en compte dans l'essai de réaction au feu, sauf si le potentiel calorifique de ces peintures et papiers est inférieur à 2,1 Mj par mètre carré.</t>
  </si>
  <si>
    <t xml:space="preserve">L'entrepreneur devra obligatoirement préciser dans la description des ouvrages, sous "produit proposé", la classement en réaction au feu ou le potentiel calorifique de ces produits. Ces PV de classement sont à produire au maître d'œuvre au moins 30 jours avant réalisation des travaux de peinture. </t>
  </si>
  <si>
    <r>
      <rPr>
        <b/>
        <sz val="8"/>
        <rFont val="Century Gothic"/>
        <family val="2"/>
      </rPr>
      <t xml:space="preserve">INSA DE STRASBOURG </t>
    </r>
    <r>
      <rPr>
        <sz val="8"/>
        <rFont val="Century Gothic"/>
        <family val="2"/>
      </rPr>
      <t xml:space="preserve">                                                                                                                                          </t>
    </r>
    <r>
      <rPr>
        <b/>
        <sz val="8"/>
        <rFont val="Century Gothic"/>
        <family val="2"/>
      </rPr>
      <t>Lot n°7</t>
    </r>
    <r>
      <rPr>
        <sz val="8"/>
        <rFont val="Century Gothic"/>
        <family val="2"/>
      </rPr>
      <t xml:space="preserve"> - PEINTURE / NETTOYAGE
Réorganisation de locaux des bâtiments C et L  </t>
    </r>
  </si>
  <si>
    <r>
      <rPr>
        <b/>
        <sz val="8"/>
        <rFont val="Century Gothic"/>
        <family val="2"/>
      </rPr>
      <t xml:space="preserve">Nota : les travaux préparatoires sur les différents supports sont définis dans l'art. 6 du DTU 59.1 et comprendront : </t>
    </r>
    <r>
      <rPr>
        <sz val="8"/>
        <rFont val="Century Gothic"/>
        <family val="2"/>
      </rPr>
      <t xml:space="preserve">
</t>
    </r>
    <r>
      <rPr>
        <u/>
        <sz val="8"/>
        <rFont val="Century Gothic"/>
        <family val="2"/>
      </rPr>
      <t>Sur subjectile en plaques de plâtre à épiderme cartonné :</t>
    </r>
    <r>
      <rPr>
        <sz val="8"/>
        <rFont val="Century Gothic"/>
        <family val="2"/>
      </rPr>
      <t xml:space="preserve"> 
 - égrenage, brossage, dépoussiérage soigné, rebouchage
 - impression isolante, opacifiante et régulatrice d'absorption des fonds non alcalins diversement absorbants, aux résines oléoalkydes solvant
</t>
    </r>
    <r>
      <rPr>
        <u/>
        <sz val="8"/>
        <rFont val="Century Gothic"/>
        <family val="2"/>
      </rPr>
      <t xml:space="preserve"> Sur anciens fonds de revêtements lessivables (murs peints, tissus de verre peint, etc…): </t>
    </r>
    <r>
      <rPr>
        <sz val="8"/>
        <rFont val="Century Gothic"/>
        <family val="2"/>
      </rPr>
      <t xml:space="preserve">
 - le lessivage à l'eau froide suivi d'un rinçage à l'eau claire sur fonds
 - exempts de graisse.
 - le lessivage à la potasse et éventuellement à l'eau chaude sur fonds gras 
 - le lessivage à la lessive très diluée sur anciens fonds laqués ou vernis 
 - ponçage et rebouchage
 - impression isolante, opacifiante et régulatrice d'absorption 
 - traitement des fissures au calicot
 - rebouchages et ponçage
</t>
    </r>
    <r>
      <rPr>
        <i/>
        <sz val="8"/>
        <rFont val="Century Gothic"/>
        <family val="2"/>
      </rPr>
      <t>Ces travaux préparatoires sont des minimums et ne déroge pas les préparations de l'art. 6 du DTU 59.1</t>
    </r>
  </si>
  <si>
    <t xml:space="preserve">  Salle C2.02</t>
  </si>
  <si>
    <t xml:space="preserve">  Salle C2.06-C2.08</t>
  </si>
  <si>
    <r>
      <t xml:space="preserve">Localisations : </t>
    </r>
    <r>
      <rPr>
        <i/>
        <sz val="8"/>
        <color rgb="FF000000"/>
        <rFont val="Century Gothic"/>
        <family val="2"/>
      </rPr>
      <t>ensemble des murs existants conservés yc ébrasements, linteaux</t>
    </r>
  </si>
  <si>
    <r>
      <t xml:space="preserve">Localisations : </t>
    </r>
    <r>
      <rPr>
        <i/>
        <sz val="8"/>
        <color rgb="FF000000"/>
        <rFont val="Century Gothic"/>
        <family val="2"/>
      </rPr>
      <t>ensemble des faux-plafonds fixes existants</t>
    </r>
  </si>
  <si>
    <t>4.1.1.2</t>
  </si>
  <si>
    <t>Sur plafonds</t>
  </si>
  <si>
    <t>4.1.2</t>
  </si>
  <si>
    <t>Travaux préparatoires sur support neuf plâtre</t>
  </si>
  <si>
    <t>Travaux préparatoires sur subjectile neuf plâtre, comprenant :</t>
  </si>
  <si>
    <t xml:space="preserve"> - égrenage, brossage, dépoussiérage soigné, rebouchage</t>
  </si>
  <si>
    <t xml:space="preserve"> - impression isolante, opacifiante et régulatrice d'absorption des fonds non alcalins diversement absorbants, aux résines oléoalkydes solvant</t>
  </si>
  <si>
    <t>Ces travaux préparatoires sont des minimums et ne déroge pas les préparations de l'art. 6 du DTU 59.1</t>
  </si>
  <si>
    <t>4.1.2.1</t>
  </si>
  <si>
    <r>
      <t xml:space="preserve">Localisations : </t>
    </r>
    <r>
      <rPr>
        <i/>
        <sz val="8"/>
        <color rgb="FF000000"/>
        <rFont val="Century Gothic"/>
        <family val="2"/>
      </rPr>
      <t>ensemble des cloisons créées (hors murs mobiles)</t>
    </r>
  </si>
  <si>
    <t xml:space="preserve">  Salle C2.07 et C2.09 (actuellement C2.07)</t>
  </si>
  <si>
    <t xml:space="preserve">  Salle C2.11 (actuellement C2.09)</t>
  </si>
  <si>
    <t>4.1.3</t>
  </si>
  <si>
    <t>Travaux préparatoires sur support bois</t>
  </si>
  <si>
    <t>Travaux préparatoires sur subjectile bois, comprenant :
 -  lessivage
 -  ponçage
 -  rebouchage
 -  ponçage fin
 -  dépoussiérage</t>
  </si>
  <si>
    <t>4.1.3.1</t>
  </si>
  <si>
    <t>Sur plinthes et menuiseries intérieures bois</t>
  </si>
  <si>
    <r>
      <t xml:space="preserve">Localisations : </t>
    </r>
    <r>
      <rPr>
        <i/>
        <sz val="8"/>
        <color rgb="FF000000"/>
        <rFont val="Century Gothic"/>
        <family val="2"/>
      </rPr>
      <t>ensemble des plinthes conservées et neuves, et des bloc-porte bois (la face côté salle de cours pour ceux conservés et les deux faces pour les nouveaux)</t>
    </r>
  </si>
  <si>
    <t>Localisations</t>
  </si>
  <si>
    <t>4.1.4</t>
  </si>
  <si>
    <t>Peinture satinée sur murs et plafonds avec ancienne peinture</t>
  </si>
  <si>
    <t>4.1.4.1</t>
  </si>
  <si>
    <r>
      <t xml:space="preserve">Localisations : </t>
    </r>
    <r>
      <rPr>
        <i/>
        <sz val="8"/>
        <color rgb="FF000000"/>
        <rFont val="Century Gothic"/>
        <family val="2"/>
      </rPr>
      <t>reprendre position 4.1.1.1</t>
    </r>
  </si>
  <si>
    <t>4.1.4.2</t>
  </si>
  <si>
    <r>
      <t xml:space="preserve">Localisations : </t>
    </r>
    <r>
      <rPr>
        <i/>
        <sz val="8"/>
        <color rgb="FF000000"/>
        <rFont val="Century Gothic"/>
        <family val="2"/>
      </rPr>
      <t>reprendre position 4.1.1.2</t>
    </r>
  </si>
  <si>
    <t>Travaux :
 -  travaux préparatoires comptés à la position 4.1.1
 -  finition en 2 couches de peinture satinée</t>
  </si>
  <si>
    <t>Peinture sur ancienne peinture proposée : ….......................................</t>
  </si>
  <si>
    <t>4.1.5</t>
  </si>
  <si>
    <t>Peinture satinée sur murs et plafonds support neuf plâtre</t>
  </si>
  <si>
    <t>Peinture satinée, en phase aqueuse, à base de copolymères vinyliques en dispersion, classification AFNOR NF T 36 005 Famille I Classe 7b2</t>
  </si>
  <si>
    <r>
      <t xml:space="preserve">Etat de finition recherché : A
Support : </t>
    </r>
    <r>
      <rPr>
        <b/>
        <sz val="8"/>
        <rFont val="Century Gothic"/>
        <family val="2"/>
      </rPr>
      <t>plaque de plâtre (cloison, plafond)</t>
    </r>
  </si>
  <si>
    <r>
      <t>Etat de finition recherché : A
Support :</t>
    </r>
    <r>
      <rPr>
        <b/>
        <sz val="8"/>
        <rFont val="Century Gothic"/>
        <family val="2"/>
      </rPr>
      <t xml:space="preserve"> avec ancienne peinture</t>
    </r>
  </si>
  <si>
    <t>Travaux :
 -  travaux préparatoires comptés à la position 4.1.2 (et suivant tableau art 6 du DTU 59.1),
 -  1 couche d'impression 100% acrylique
 -  finition en 2 couches de peinture satinée</t>
  </si>
  <si>
    <t>4.1.5.1</t>
  </si>
  <si>
    <r>
      <t xml:space="preserve">Localisations : </t>
    </r>
    <r>
      <rPr>
        <i/>
        <sz val="8"/>
        <color rgb="FF000000"/>
        <rFont val="Century Gothic"/>
        <family val="2"/>
      </rPr>
      <t>reprendre position 4.1.2.1</t>
    </r>
  </si>
  <si>
    <t>4.1.6</t>
  </si>
  <si>
    <t>Peinture satinée sur plinthes et bloc-porte intérieurs bois</t>
  </si>
  <si>
    <r>
      <t xml:space="preserve">État de finition recherché : A, aspect brillant 
Support : </t>
    </r>
    <r>
      <rPr>
        <b/>
        <sz val="8"/>
        <rFont val="Century Gothic"/>
        <family val="2"/>
      </rPr>
      <t>sur bois</t>
    </r>
  </si>
  <si>
    <t>Travaux :
 -  travaux préparatoires comptés à la position 4.1.3 (et suivant tableau art 6 du DTU 59.1),
 -  impression en peinture satinée aux résines alkydes, en solution, classification idem finition
 -  finition en 2 couches de peinture</t>
  </si>
  <si>
    <t>4.1.6.1</t>
  </si>
  <si>
    <r>
      <t xml:space="preserve">Localisations : </t>
    </r>
    <r>
      <rPr>
        <i/>
        <sz val="8"/>
        <color rgb="FF000000"/>
        <rFont val="Century Gothic"/>
        <family val="2"/>
      </rPr>
      <t>reprendre position 4.1.3.1</t>
    </r>
  </si>
  <si>
    <t>Peinture sur bois proposée : ….......................................</t>
  </si>
  <si>
    <t>Peinture sur plâtre proposée : ….......................................</t>
  </si>
  <si>
    <t>Nettoyage de fin de chantier</t>
  </si>
  <si>
    <t>Consistance générale des travaux de nettoyage de finition après levée des réserves et avant mise à disposition du bâtiment .</t>
  </si>
  <si>
    <t>Les nettoyages à effectuer intéressent les surfaces suivantes de tous les locaux : 
 - tous les revêtements de sols et plinthes avant réception et après  levées des réserves
 - toutes les faïences murales
 - tous les revêtements et habillages muraux 
 - les vitrages extérieurs et intérieurs aux 2 faces compris nettoyage des feuillures (aspiration des impuretés et débouchage des trous de drainage des feuillures) et nettoyage des tablettes extérieures et intérieures et des habillages des ébrasements/linteaux
 - les grilles de ventilation et désenfumage naturel
 - les cadres des portes et les vantaux
 - la quincaillerie des menuiseries bois et métal (garnitures de portes, ferme-portes, butées de porte, plaques de protection, etc...)
 - les façades des placards techniques
 - l'ensemble de mobilier fixe (placards, plans de travail, meubles, vestiaires, etc...)
 - les appareils sanitaires, leur robinetterie et conduites de raccordement
 - les appareils d'éclairage, les façade des tableaux électriques et les interrupteurs
 - les radiateurs et conduites de raccordement</t>
  </si>
  <si>
    <t xml:space="preserve"> Sont compris dans les nettoyages, le balayage et l'évacuation des films de protection des revêtements sols et l'évacuation des déchets résultant des nettoyages eux-mêmes, compris redevances demandées par les différentes filières d'élimination </t>
  </si>
  <si>
    <t>Le nettoyage des sols carrelage comprendra un passage à la serpillière avec addition de produits nettoyant 
Les tapis essuie pieds seront tous aspirés y compris les dessus des plinthes et passage au chiffon humide sur plinthes
Les nettoyages devront faire disparaître toutes les tâches de peinture ou d'huile, les tâches, de plâtre, les tâches de ciment, de colle, etc...)</t>
  </si>
  <si>
    <t xml:space="preserve">Les produits employés (solvants, décapants etc...) devront être appropriés afin de ne pas provoquer l'altération des matières elles-mêmes ou de leur état de surface (poli, brillant, etc...) </t>
  </si>
  <si>
    <t>Le présent lot devra établir avant intervention, un constat contradictoire de tous les ouvrages dégradés, pouvant engager après nettoyage sa propre responsabilité, à savoir :
 -  rayures sur vitres, stratifiés, peintures laquées au four, etc.....
 -  brûlures de revêtements de sol et/ou muraux
 -  diverses tâches sur les moquettes
 -  etc ........</t>
  </si>
  <si>
    <t xml:space="preserve"> Le prix de l'offre tiendra compte des échafaudages roulants, échelles, location de nacelles, harnais de sécurité nécessaire à l'entreprise pour effectuer ses travaux</t>
  </si>
  <si>
    <t xml:space="preserve">Nota : à la fin du nettoyage le présent lot mettra à disposition des entreprises des sur-chaussure si elle doivent intervenir dans les locaux déjà nettoyés. </t>
  </si>
  <si>
    <r>
      <t xml:space="preserve">Localisations : </t>
    </r>
    <r>
      <rPr>
        <i/>
        <sz val="8"/>
        <color rgb="FF000000"/>
        <rFont val="Century Gothic"/>
        <family val="2"/>
      </rPr>
      <t>ensemble des salles concernées par les travaux (</t>
    </r>
    <r>
      <rPr>
        <b/>
        <i/>
        <sz val="8"/>
        <color rgb="FF000000"/>
        <rFont val="Century Gothic"/>
        <family val="2"/>
      </rPr>
      <t>surface utile = 400m²</t>
    </r>
    <r>
      <rPr>
        <i/>
        <sz val="8"/>
        <color rgb="FF000000"/>
        <rFont val="Century Gothic"/>
        <family val="2"/>
      </rPr>
      <t>)</t>
    </r>
  </si>
  <si>
    <t>4.1.7</t>
  </si>
  <si>
    <t>4.1.8</t>
  </si>
  <si>
    <t>4.2</t>
  </si>
  <si>
    <t>4.2.1</t>
  </si>
  <si>
    <t>4.2.1.1</t>
  </si>
  <si>
    <t>4.2.1.2</t>
  </si>
  <si>
    <t>4.2.2</t>
  </si>
  <si>
    <t>4.2.2.1</t>
  </si>
  <si>
    <t>4.2.3</t>
  </si>
  <si>
    <t>4.2.3.1</t>
  </si>
  <si>
    <t>4.2.4</t>
  </si>
  <si>
    <t>4.2.4.1</t>
  </si>
  <si>
    <t>4.2.4.2</t>
  </si>
  <si>
    <t>4.2.5</t>
  </si>
  <si>
    <t>4.2.5.1</t>
  </si>
  <si>
    <t>4.2.6</t>
  </si>
  <si>
    <t>4.2.6.1</t>
  </si>
  <si>
    <t>4.2.7</t>
  </si>
  <si>
    <t>4.2.8</t>
  </si>
  <si>
    <t>Travaux :
 -  travaux préparatoires comptés à la position 4.2.1
 -  finition en 2 couches de peinture satinée</t>
  </si>
  <si>
    <r>
      <t xml:space="preserve">Localisations : </t>
    </r>
    <r>
      <rPr>
        <i/>
        <sz val="8"/>
        <color rgb="FF000000"/>
        <rFont val="Century Gothic"/>
        <family val="2"/>
      </rPr>
      <t>reprendre position 4.2.1.1</t>
    </r>
  </si>
  <si>
    <r>
      <t xml:space="preserve">Localisations : </t>
    </r>
    <r>
      <rPr>
        <i/>
        <sz val="8"/>
        <color rgb="FF000000"/>
        <rFont val="Century Gothic"/>
        <family val="2"/>
      </rPr>
      <t>reprendre position 4.2.1.2</t>
    </r>
  </si>
  <si>
    <t>Travaux :
 -  travaux préparatoires comptés à la position 4.2.2 (et suivant tableau art 6 du DTU 59.1),
 -  1 couche d'impression 100% acrylique
 -  finition en 2 couches de peinture satinée</t>
  </si>
  <si>
    <r>
      <t xml:space="preserve">Localisations : </t>
    </r>
    <r>
      <rPr>
        <i/>
        <sz val="8"/>
        <color rgb="FF000000"/>
        <rFont val="Century Gothic"/>
        <family val="2"/>
      </rPr>
      <t>reprendre position 4.2.2.1</t>
    </r>
  </si>
  <si>
    <r>
      <t xml:space="preserve">Localisations : </t>
    </r>
    <r>
      <rPr>
        <i/>
        <sz val="8"/>
        <color rgb="FF000000"/>
        <rFont val="Century Gothic"/>
        <family val="2"/>
      </rPr>
      <t>reprendre position 4.2.3.1</t>
    </r>
  </si>
  <si>
    <t xml:space="preserve">  Salle C4.10</t>
  </si>
  <si>
    <t xml:space="preserve">  Salle C4.12</t>
  </si>
  <si>
    <t xml:space="preserve">  Salle C1.05</t>
  </si>
  <si>
    <t xml:space="preserve">  Salle C1.07</t>
  </si>
  <si>
    <t xml:space="preserve">  Salle C1.09</t>
  </si>
  <si>
    <t xml:space="preserve">  Salle C4.20</t>
  </si>
  <si>
    <t xml:space="preserve">  Salle C1.04</t>
  </si>
  <si>
    <t xml:space="preserve">  Salle C1.06</t>
  </si>
  <si>
    <t xml:space="preserve">  Salle C1.08</t>
  </si>
  <si>
    <t>4.1.2.2</t>
  </si>
  <si>
    <r>
      <t xml:space="preserve">Localisations : </t>
    </r>
    <r>
      <rPr>
        <i/>
        <sz val="8"/>
        <color rgb="FF000000"/>
        <rFont val="Century Gothic"/>
        <family val="2"/>
      </rPr>
      <t>ensemble des faux-plafonds fixes neufs en périphérie des faux-plafonds 60x60</t>
    </r>
  </si>
  <si>
    <t>Localisation</t>
  </si>
  <si>
    <t xml:space="preserve">  Salle T0.35</t>
  </si>
  <si>
    <t>Peinture laque, brillante, gélifiée, aux résines alkydes en solution, classification AFNOR NF T 36 005 famille I - classe 4a</t>
  </si>
  <si>
    <r>
      <t xml:space="preserve">Localisations : </t>
    </r>
    <r>
      <rPr>
        <i/>
        <sz val="8"/>
        <color rgb="FF000000"/>
        <rFont val="Century Gothic"/>
        <family val="2"/>
      </rPr>
      <t xml:space="preserve">ensemble des salles concernées par les travaux </t>
    </r>
  </si>
  <si>
    <r>
      <rPr>
        <u/>
        <sz val="10"/>
        <rFont val="Century Gothic"/>
        <family val="2"/>
      </rPr>
      <t xml:space="preserve">BUREAU DE CONTRÔLE </t>
    </r>
    <r>
      <rPr>
        <sz val="10"/>
        <rFont val="Century Gothic"/>
        <family val="2"/>
      </rPr>
      <t xml:space="preserve">:
</t>
    </r>
    <r>
      <rPr>
        <b/>
        <sz val="10"/>
        <rFont val="Century Gothic"/>
        <family val="2"/>
      </rPr>
      <t>APAVE</t>
    </r>
  </si>
  <si>
    <t>2 rue de l'Electricité  -  67550 VENDENHEIM
Tél : 03 88 20 02 53</t>
  </si>
  <si>
    <r>
      <rPr>
        <u/>
        <sz val="10"/>
        <rFont val="Century Gothic"/>
        <family val="2"/>
      </rPr>
      <t>COORDONNATEUR SPS :</t>
    </r>
    <r>
      <rPr>
        <sz val="10"/>
        <rFont val="Century Gothic"/>
        <family val="2"/>
      </rPr>
      <t xml:space="preserve">
</t>
    </r>
    <r>
      <rPr>
        <b/>
        <sz val="10"/>
        <rFont val="Century Gothic"/>
        <family val="2"/>
      </rPr>
      <t>APAVE</t>
    </r>
  </si>
  <si>
    <t>Indice B</t>
  </si>
  <si>
    <t xml:space="preserve">  Salle L0.12a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</si>
</sst>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_-* #,##0.0\ &quot;€&quot;_-;\-* #,##0.0\ &quot;€&quot;_-;_-* &quot;-&quot;??\ &quot;€&quot;_-;_-@_-"/>
  </numFmts>
  <fonts count="37" x14ac:knownFonts="1">
    <font>
      <sz val="10"/>
      <color rgb="FF000000"/>
      <name val="Times New Roman"/>
      <charset val="204"/>
    </font>
    <font>
      <sz val="10"/>
      <color rgb="FF000000"/>
      <name val="Century Gothic"/>
      <family val="2"/>
    </font>
    <font>
      <sz val="7"/>
      <color rgb="FF000000"/>
      <name val="Century Gothic"/>
      <family val="2"/>
    </font>
    <font>
      <b/>
      <u/>
      <sz val="12"/>
      <name val="Century Gothic"/>
      <family val="2"/>
    </font>
    <font>
      <sz val="8"/>
      <name val="Century Gothic"/>
      <family val="2"/>
    </font>
    <font>
      <b/>
      <sz val="11.5"/>
      <name val="Century Gothic"/>
      <family val="2"/>
    </font>
    <font>
      <b/>
      <i/>
      <sz val="8"/>
      <name val="Century Gothic"/>
      <family val="2"/>
    </font>
    <font>
      <b/>
      <sz val="10"/>
      <name val="Century Gothic"/>
      <family val="2"/>
    </font>
    <font>
      <b/>
      <sz val="8"/>
      <name val="Century Gothic"/>
      <family val="2"/>
    </font>
    <font>
      <b/>
      <sz val="12"/>
      <name val="Century Gothic"/>
      <family val="2"/>
    </font>
    <font>
      <sz val="7"/>
      <name val="Century Gothic"/>
      <family val="2"/>
    </font>
    <font>
      <b/>
      <sz val="10"/>
      <color rgb="FF000000"/>
      <name val="Century Gothic"/>
      <family val="2"/>
    </font>
    <font>
      <sz val="8"/>
      <color rgb="FF000000"/>
      <name val="Century Gothic"/>
      <family val="2"/>
    </font>
    <font>
      <b/>
      <sz val="9"/>
      <name val="Century Gothic"/>
      <family val="2"/>
    </font>
    <font>
      <b/>
      <sz val="11"/>
      <color rgb="FF000000"/>
      <name val="Century Gothic"/>
      <family val="2"/>
    </font>
    <font>
      <b/>
      <u/>
      <sz val="7"/>
      <name val="Century Gothic"/>
      <family val="2"/>
    </font>
    <font>
      <u/>
      <sz val="8"/>
      <color rgb="FF000000"/>
      <name val="Century Gothic"/>
      <family val="2"/>
    </font>
    <font>
      <b/>
      <i/>
      <sz val="8"/>
      <color rgb="FF000000"/>
      <name val="Century Gothic"/>
      <family val="2"/>
    </font>
    <font>
      <i/>
      <sz val="7"/>
      <name val="Century Gothic"/>
      <family val="2"/>
    </font>
    <font>
      <b/>
      <u/>
      <sz val="10"/>
      <name val="Century Gothic"/>
      <family val="2"/>
    </font>
    <font>
      <sz val="6"/>
      <color rgb="FF000000"/>
      <name val="Century Gothic"/>
      <family val="2"/>
    </font>
    <font>
      <b/>
      <sz val="12"/>
      <color rgb="FF000000"/>
      <name val="Century Gothic"/>
      <family val="2"/>
    </font>
    <font>
      <b/>
      <sz val="9"/>
      <color rgb="FF000000"/>
      <name val="Century Gothic"/>
      <family val="2"/>
    </font>
    <font>
      <i/>
      <sz val="8"/>
      <color rgb="FF000000"/>
      <name val="Century Gothic"/>
      <family val="2"/>
    </font>
    <font>
      <i/>
      <sz val="8"/>
      <name val="Century Gothic"/>
      <family val="2"/>
    </font>
    <font>
      <sz val="10"/>
      <color rgb="FF000000"/>
      <name val="Times New Roman"/>
      <family val="1"/>
    </font>
    <font>
      <sz val="11"/>
      <name val="Century Gothic"/>
      <family val="2"/>
    </font>
    <font>
      <u/>
      <sz val="11"/>
      <name val="Century Gothic"/>
      <family val="2"/>
    </font>
    <font>
      <b/>
      <sz val="16"/>
      <name val="Century Gothic"/>
      <family val="2"/>
    </font>
    <font>
      <sz val="12"/>
      <name val="Century Gothic"/>
      <family val="2"/>
    </font>
    <font>
      <b/>
      <sz val="14"/>
      <color rgb="FF000000"/>
      <name val="Century Gothic"/>
      <family val="2"/>
    </font>
    <font>
      <b/>
      <sz val="22"/>
      <color rgb="FF000000"/>
      <name val="Century Gothic"/>
      <family val="2"/>
    </font>
    <font>
      <sz val="10"/>
      <name val="Century Gothic"/>
      <family val="2"/>
    </font>
    <font>
      <u/>
      <sz val="10"/>
      <name val="Century Gothic"/>
      <family val="2"/>
    </font>
    <font>
      <b/>
      <sz val="11"/>
      <name val="Century Gothic"/>
      <family val="2"/>
    </font>
    <font>
      <sz val="9"/>
      <name val="Century Gothic"/>
      <family val="2"/>
    </font>
    <font>
      <u/>
      <sz val="8"/>
      <name val="Century Gothic"/>
      <family val="2"/>
    </font>
  </fonts>
  <fills count="3">
    <fill>
      <patternFill patternType="none"/>
    </fill>
    <fill>
      <patternFill patternType="gray125"/>
    </fill>
    <fill>
      <patternFill patternType="solid">
        <fgColor theme="0" tint="-0.14999847407452621"/>
        <bgColor indexed="64"/>
      </patternFill>
    </fill>
  </fills>
  <borders count="43">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bottom style="thin">
        <color indexed="64"/>
      </bottom>
      <diagonal/>
    </border>
    <border>
      <left style="thin">
        <color rgb="FF000000"/>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rgb="FF000000"/>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indexed="64"/>
      </right>
      <top/>
      <bottom style="thin">
        <color indexed="64"/>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rgb="FF000000"/>
      </left>
      <right style="thin">
        <color indexed="64"/>
      </right>
      <top/>
      <bottom/>
      <diagonal/>
    </border>
  </borders>
  <cellStyleXfs count="2">
    <xf numFmtId="0" fontId="0" fillId="0" borderId="0"/>
    <xf numFmtId="0" fontId="25" fillId="0" borderId="0"/>
  </cellStyleXfs>
  <cellXfs count="208">
    <xf numFmtId="0" fontId="0" fillId="0" borderId="0" xfId="0" applyAlignment="1">
      <alignment horizontal="left" vertical="top"/>
    </xf>
    <xf numFmtId="0" fontId="1" fillId="0" borderId="0" xfId="1" applyFont="1" applyAlignment="1">
      <alignment horizontal="left" vertical="top"/>
    </xf>
    <xf numFmtId="0" fontId="26" fillId="0" borderId="26" xfId="1" applyFont="1" applyBorder="1" applyAlignment="1">
      <alignment horizontal="center" vertical="center" wrapText="1"/>
    </xf>
    <xf numFmtId="0" fontId="8" fillId="0" borderId="0" xfId="1" applyFont="1" applyAlignment="1">
      <alignment horizontal="center" vertical="center" wrapText="1"/>
    </xf>
    <xf numFmtId="0" fontId="1" fillId="0" borderId="0" xfId="1" applyFont="1" applyAlignment="1">
      <alignment vertical="center"/>
    </xf>
    <xf numFmtId="0" fontId="9" fillId="0" borderId="0" xfId="1" applyFont="1" applyAlignment="1">
      <alignment horizontal="center" vertical="center"/>
    </xf>
    <xf numFmtId="0" fontId="11" fillId="0" borderId="0" xfId="1" applyFont="1" applyAlignment="1">
      <alignment horizontal="left" vertical="center" indent="10"/>
    </xf>
    <xf numFmtId="1" fontId="14" fillId="0" borderId="6" xfId="1" applyNumberFormat="1" applyFont="1" applyBorder="1" applyAlignment="1">
      <alignment horizontal="center" vertical="top" shrinkToFit="1"/>
    </xf>
    <xf numFmtId="0" fontId="1" fillId="0" borderId="6" xfId="1" applyFont="1" applyBorder="1" applyAlignment="1">
      <alignment vertical="top" wrapText="1"/>
    </xf>
    <xf numFmtId="0" fontId="13" fillId="0" borderId="6" xfId="1" applyFont="1" applyBorder="1" applyAlignment="1">
      <alignment horizontal="center" vertical="center"/>
    </xf>
    <xf numFmtId="0" fontId="32" fillId="0" borderId="6" xfId="1" applyFont="1" applyBorder="1" applyAlignment="1">
      <alignment horizontal="center" vertical="center" wrapText="1"/>
    </xf>
    <xf numFmtId="1" fontId="14" fillId="0" borderId="0" xfId="1" applyNumberFormat="1" applyFont="1" applyAlignment="1">
      <alignment horizontal="center" vertical="top" shrinkToFit="1"/>
    </xf>
    <xf numFmtId="0" fontId="1" fillId="0" borderId="0" xfId="1" applyFont="1" applyAlignment="1">
      <alignment vertical="top" wrapText="1"/>
    </xf>
    <xf numFmtId="0" fontId="2" fillId="0" borderId="0" xfId="1" applyFont="1" applyAlignment="1">
      <alignment vertical="center"/>
    </xf>
    <xf numFmtId="0" fontId="2" fillId="0" borderId="0" xfId="1" applyFont="1" applyAlignment="1">
      <alignment horizontal="right" vertical="center"/>
    </xf>
    <xf numFmtId="44" fontId="2" fillId="0" borderId="0" xfId="1" applyNumberFormat="1" applyFont="1" applyAlignment="1">
      <alignment horizontal="left" vertical="center"/>
    </xf>
    <xf numFmtId="44" fontId="2" fillId="0" borderId="0" xfId="1" applyNumberFormat="1" applyFont="1" applyAlignment="1">
      <alignment horizontal="left" vertical="top"/>
    </xf>
    <xf numFmtId="0" fontId="1" fillId="0" borderId="0" xfId="1" applyFont="1" applyAlignment="1">
      <alignment horizontal="left"/>
    </xf>
    <xf numFmtId="44" fontId="2" fillId="0" borderId="15" xfId="1" applyNumberFormat="1" applyFont="1" applyBorder="1" applyAlignment="1" applyProtection="1">
      <alignment horizontal="left" vertical="center" wrapText="1"/>
      <protection locked="0"/>
    </xf>
    <xf numFmtId="0" fontId="1" fillId="0" borderId="0" xfId="1" applyFont="1" applyAlignment="1">
      <alignment horizontal="left" vertical="center"/>
    </xf>
    <xf numFmtId="0" fontId="10" fillId="0" borderId="40" xfId="1" applyFont="1" applyBorder="1" applyAlignment="1">
      <alignment horizontal="center" vertical="center" wrapText="1"/>
    </xf>
    <xf numFmtId="0" fontId="10" fillId="0" borderId="41" xfId="1" applyFont="1" applyBorder="1" applyAlignment="1">
      <alignment horizontal="center" vertical="center" wrapText="1"/>
    </xf>
    <xf numFmtId="1" fontId="2" fillId="0" borderId="7" xfId="1" applyNumberFormat="1" applyFont="1" applyBorder="1" applyAlignment="1">
      <alignment horizontal="left" shrinkToFit="1"/>
    </xf>
    <xf numFmtId="0" fontId="3" fillId="0" borderId="10" xfId="1" applyFont="1" applyBorder="1" applyAlignment="1">
      <alignment horizontal="left" wrapText="1"/>
    </xf>
    <xf numFmtId="0" fontId="12" fillId="0" borderId="8" xfId="1" applyFont="1" applyBorder="1" applyAlignment="1">
      <alignment horizontal="right" vertical="top" wrapText="1"/>
    </xf>
    <xf numFmtId="0" fontId="4" fillId="0" borderId="12" xfId="1" applyFont="1" applyBorder="1" applyAlignment="1">
      <alignment vertical="top" wrapText="1"/>
    </xf>
    <xf numFmtId="0" fontId="12" fillId="0" borderId="0" xfId="1" applyFont="1" applyAlignment="1">
      <alignment horizontal="left" vertical="top"/>
    </xf>
    <xf numFmtId="0" fontId="12" fillId="0" borderId="8" xfId="1" applyFont="1" applyBorder="1" applyAlignment="1">
      <alignment horizontal="left" vertical="top"/>
    </xf>
    <xf numFmtId="0" fontId="4" fillId="0" borderId="12" xfId="1" applyFont="1" applyBorder="1" applyAlignment="1">
      <alignment wrapText="1"/>
    </xf>
    <xf numFmtId="0" fontId="1" fillId="0" borderId="8" xfId="1" applyFont="1" applyBorder="1" applyAlignment="1">
      <alignment horizontal="left" vertical="top"/>
    </xf>
    <xf numFmtId="0" fontId="1" fillId="0" borderId="12" xfId="1" applyFont="1" applyBorder="1" applyAlignment="1">
      <alignment horizontal="left" vertical="top" wrapText="1"/>
    </xf>
    <xf numFmtId="1" fontId="2" fillId="0" borderId="8" xfId="1" applyNumberFormat="1" applyFont="1" applyBorder="1" applyAlignment="1">
      <alignment horizontal="left" shrinkToFit="1"/>
    </xf>
    <xf numFmtId="0" fontId="3" fillId="0" borderId="12" xfId="1" applyFont="1" applyBorder="1" applyAlignment="1">
      <alignment horizontal="left" vertical="top" wrapText="1"/>
    </xf>
    <xf numFmtId="164" fontId="2" fillId="0" borderId="11" xfId="1" applyNumberFormat="1" applyFont="1" applyBorder="1" applyAlignment="1">
      <alignment horizontal="left" shrinkToFit="1"/>
    </xf>
    <xf numFmtId="0" fontId="5" fillId="0" borderId="42" xfId="1" applyFont="1" applyBorder="1" applyAlignment="1">
      <alignment horizontal="left" wrapText="1"/>
    </xf>
    <xf numFmtId="0" fontId="1" fillId="0" borderId="8" xfId="1" applyFont="1" applyBorder="1" applyAlignment="1">
      <alignment horizontal="left" vertical="top" wrapText="1"/>
    </xf>
    <xf numFmtId="0" fontId="4" fillId="0" borderId="12" xfId="1" applyFont="1" applyBorder="1" applyAlignment="1">
      <alignment horizontal="left" vertical="top" wrapText="1"/>
    </xf>
    <xf numFmtId="0" fontId="4" fillId="0" borderId="12" xfId="1" quotePrefix="1" applyFont="1" applyBorder="1" applyAlignment="1">
      <alignment horizontal="left" vertical="top" wrapText="1"/>
    </xf>
    <xf numFmtId="0" fontId="6" fillId="0" borderId="12" xfId="1" applyFont="1" applyBorder="1" applyAlignment="1">
      <alignment horizontal="left" vertical="top" wrapText="1"/>
    </xf>
    <xf numFmtId="0" fontId="18" fillId="0" borderId="12" xfId="1" applyFont="1" applyBorder="1" applyAlignment="1">
      <alignment vertical="top" wrapText="1"/>
    </xf>
    <xf numFmtId="0" fontId="12" fillId="0" borderId="12" xfId="1" applyFont="1" applyBorder="1" applyAlignment="1">
      <alignment vertical="top" wrapText="1"/>
    </xf>
    <xf numFmtId="0" fontId="1" fillId="0" borderId="8" xfId="1" applyFont="1" applyBorder="1" applyAlignment="1">
      <alignment horizontal="left"/>
    </xf>
    <xf numFmtId="0" fontId="16" fillId="0" borderId="12" xfId="1" applyFont="1" applyBorder="1" applyAlignment="1">
      <alignment horizontal="left" wrapText="1"/>
    </xf>
    <xf numFmtId="0" fontId="1" fillId="0" borderId="9" xfId="1" applyFont="1" applyBorder="1" applyAlignment="1">
      <alignment horizontal="left" vertical="top"/>
    </xf>
    <xf numFmtId="0" fontId="12" fillId="0" borderId="14" xfId="1" quotePrefix="1" applyFont="1" applyBorder="1" applyAlignment="1">
      <alignment horizontal="left" vertical="top" wrapText="1"/>
    </xf>
    <xf numFmtId="0" fontId="3" fillId="0" borderId="10" xfId="1" applyFont="1" applyBorder="1" applyAlignment="1">
      <alignment horizontal="left" vertical="top" wrapText="1"/>
    </xf>
    <xf numFmtId="0" fontId="19" fillId="0" borderId="12" xfId="1" applyFont="1" applyBorder="1" applyAlignment="1">
      <alignment horizontal="left" wrapText="1"/>
    </xf>
    <xf numFmtId="164" fontId="20" fillId="0" borderId="8" xfId="1" applyNumberFormat="1" applyFont="1" applyBorder="1" applyAlignment="1">
      <alignment horizontal="left" shrinkToFit="1"/>
    </xf>
    <xf numFmtId="0" fontId="13" fillId="0" borderId="42" xfId="1" applyFont="1" applyBorder="1" applyAlignment="1">
      <alignment horizontal="left"/>
    </xf>
    <xf numFmtId="0" fontId="4" fillId="0" borderId="12" xfId="1" quotePrefix="1" applyFont="1" applyBorder="1" applyAlignment="1">
      <alignment vertical="top" wrapText="1"/>
    </xf>
    <xf numFmtId="0" fontId="17" fillId="0" borderId="12" xfId="1" quotePrefix="1" applyFont="1" applyBorder="1" applyAlignment="1">
      <alignment wrapText="1"/>
    </xf>
    <xf numFmtId="0" fontId="23" fillId="0" borderId="8" xfId="1" applyFont="1" applyBorder="1" applyAlignment="1">
      <alignment horizontal="left" vertical="top" wrapText="1"/>
    </xf>
    <xf numFmtId="1" fontId="2" fillId="0" borderId="11" xfId="1" applyNumberFormat="1" applyFont="1" applyBorder="1" applyAlignment="1">
      <alignment horizontal="left" shrinkToFit="1"/>
    </xf>
    <xf numFmtId="0" fontId="19" fillId="0" borderId="42" xfId="1" applyFont="1" applyBorder="1" applyAlignment="1">
      <alignment horizontal="left" wrapText="1"/>
    </xf>
    <xf numFmtId="0" fontId="12" fillId="0" borderId="14" xfId="1" quotePrefix="1" applyFont="1" applyBorder="1" applyAlignment="1">
      <alignment horizontal="center" vertical="center" wrapText="1"/>
    </xf>
    <xf numFmtId="0" fontId="1" fillId="0" borderId="0" xfId="1" applyFont="1" applyAlignment="1">
      <alignment horizontal="left" vertical="top" wrapText="1"/>
    </xf>
    <xf numFmtId="0" fontId="4" fillId="0" borderId="0" xfId="1" applyFont="1" applyAlignment="1">
      <alignment horizontal="left" vertical="top" wrapText="1"/>
    </xf>
    <xf numFmtId="0" fontId="24" fillId="0" borderId="12" xfId="1" quotePrefix="1" applyFont="1" applyBorder="1" applyAlignment="1">
      <alignment horizontal="left" vertical="top" wrapText="1"/>
    </xf>
    <xf numFmtId="0" fontId="8" fillId="0" borderId="42" xfId="1" applyFont="1" applyBorder="1" applyAlignment="1">
      <alignment horizontal="left"/>
    </xf>
    <xf numFmtId="0" fontId="23" fillId="0" borderId="12" xfId="1" applyFont="1" applyBorder="1" applyAlignment="1">
      <alignment horizontal="left" vertical="top" wrapText="1"/>
    </xf>
    <xf numFmtId="0" fontId="17" fillId="0" borderId="12" xfId="1" quotePrefix="1" applyFont="1" applyBorder="1" applyAlignment="1">
      <alignment horizontal="left" vertical="top" wrapText="1"/>
    </xf>
    <xf numFmtId="0" fontId="17" fillId="0" borderId="12" xfId="1" applyFont="1" applyBorder="1" applyAlignment="1">
      <alignment horizontal="left" vertical="top" wrapText="1"/>
    </xf>
    <xf numFmtId="0" fontId="4" fillId="0" borderId="0" xfId="1" quotePrefix="1" applyFont="1" applyAlignment="1">
      <alignment vertical="top" wrapText="1"/>
    </xf>
    <xf numFmtId="0" fontId="4" fillId="0" borderId="0" xfId="1" applyFont="1" applyAlignment="1">
      <alignment vertical="top" wrapText="1"/>
    </xf>
    <xf numFmtId="0" fontId="4" fillId="0" borderId="8" xfId="1" applyFont="1" applyBorder="1" applyAlignment="1">
      <alignment vertical="top" wrapText="1"/>
    </xf>
    <xf numFmtId="0" fontId="4" fillId="0" borderId="8" xfId="1" quotePrefix="1" applyFont="1" applyBorder="1" applyAlignment="1">
      <alignment horizontal="left" vertical="top"/>
    </xf>
    <xf numFmtId="0" fontId="4" fillId="0" borderId="8" xfId="1" quotePrefix="1" applyFont="1" applyBorder="1" applyAlignment="1">
      <alignment horizontal="left" vertical="top" wrapText="1"/>
    </xf>
    <xf numFmtId="0" fontId="4" fillId="0" borderId="8" xfId="1" quotePrefix="1" applyFont="1" applyBorder="1" applyAlignment="1">
      <alignment vertical="top" wrapText="1"/>
    </xf>
    <xf numFmtId="0" fontId="4" fillId="0" borderId="6" xfId="1" applyFont="1" applyBorder="1" applyAlignment="1">
      <alignment horizontal="center" vertical="center" wrapText="1"/>
    </xf>
    <xf numFmtId="0" fontId="4" fillId="0" borderId="27" xfId="1" applyFont="1" applyBorder="1" applyAlignment="1">
      <alignment horizontal="center" vertical="center" wrapText="1"/>
    </xf>
    <xf numFmtId="0" fontId="4" fillId="0" borderId="28" xfId="1" applyFont="1" applyBorder="1" applyAlignment="1">
      <alignment horizontal="center" vertical="center" wrapText="1"/>
    </xf>
    <xf numFmtId="0" fontId="28" fillId="0" borderId="0" xfId="1" applyFont="1" applyAlignment="1">
      <alignment horizontal="center" vertical="center" wrapText="1"/>
    </xf>
    <xf numFmtId="0" fontId="30" fillId="2" borderId="31" xfId="1" applyFont="1" applyFill="1" applyBorder="1" applyAlignment="1">
      <alignment horizontal="center" vertical="center" wrapText="1"/>
    </xf>
    <xf numFmtId="0" fontId="30" fillId="2" borderId="32" xfId="1" applyFont="1" applyFill="1" applyBorder="1" applyAlignment="1">
      <alignment horizontal="center" vertical="center" wrapText="1"/>
    </xf>
    <xf numFmtId="0" fontId="30" fillId="2" borderId="33" xfId="1" applyFont="1" applyFill="1" applyBorder="1" applyAlignment="1">
      <alignment horizontal="center" vertical="center" wrapText="1"/>
    </xf>
    <xf numFmtId="0" fontId="1" fillId="0" borderId="0" xfId="1" applyFont="1" applyAlignment="1">
      <alignment horizontal="center" vertical="top"/>
    </xf>
    <xf numFmtId="0" fontId="4" fillId="0" borderId="38" xfId="1" applyFont="1" applyBorder="1" applyAlignment="1">
      <alignment horizontal="left" vertical="center" wrapText="1"/>
    </xf>
    <xf numFmtId="0" fontId="4" fillId="0" borderId="39" xfId="1" applyFont="1" applyBorder="1" applyAlignment="1">
      <alignment horizontal="left" vertical="center"/>
    </xf>
    <xf numFmtId="0" fontId="12" fillId="0" borderId="31" xfId="1" applyFont="1" applyBorder="1" applyAlignment="1" applyProtection="1">
      <alignment horizontal="left" vertical="top"/>
      <protection locked="0"/>
    </xf>
    <xf numFmtId="0" fontId="12" fillId="0" borderId="32" xfId="1" applyFont="1" applyBorder="1" applyAlignment="1" applyProtection="1">
      <alignment horizontal="left" vertical="top"/>
      <protection locked="0"/>
    </xf>
    <xf numFmtId="0" fontId="12" fillId="0" borderId="33" xfId="1" applyFont="1" applyBorder="1" applyAlignment="1" applyProtection="1">
      <alignment horizontal="left" vertical="top"/>
      <protection locked="0"/>
    </xf>
    <xf numFmtId="0" fontId="1" fillId="0" borderId="19" xfId="1" applyFont="1" applyBorder="1" applyAlignment="1" applyProtection="1">
      <alignment horizontal="right" wrapText="1"/>
      <protection locked="0"/>
    </xf>
    <xf numFmtId="0" fontId="1" fillId="0" borderId="0" xfId="1" applyFont="1" applyAlignment="1" applyProtection="1">
      <alignment horizontal="right" wrapText="1"/>
      <protection locked="0"/>
    </xf>
    <xf numFmtId="0" fontId="1" fillId="0" borderId="0" xfId="1" applyFont="1" applyAlignment="1" applyProtection="1">
      <alignment horizontal="right"/>
      <protection locked="0"/>
    </xf>
    <xf numFmtId="0" fontId="23" fillId="0" borderId="8" xfId="1" applyFont="1" applyFill="1" applyBorder="1" applyAlignment="1">
      <alignment horizontal="left" vertical="top" wrapText="1"/>
    </xf>
    <xf numFmtId="0" fontId="1" fillId="0" borderId="0" xfId="1" applyFont="1" applyFill="1" applyAlignment="1">
      <alignment horizontal="left" vertical="top"/>
    </xf>
    <xf numFmtId="0" fontId="17" fillId="0" borderId="12" xfId="1" quotePrefix="1" applyFont="1" applyFill="1" applyBorder="1" applyAlignment="1">
      <alignment horizontal="left" vertical="top" wrapText="1"/>
    </xf>
    <xf numFmtId="44" fontId="2" fillId="0" borderId="15" xfId="1" applyNumberFormat="1" applyFont="1" applyFill="1" applyBorder="1" applyAlignment="1" applyProtection="1">
      <alignment horizontal="left" vertical="center" wrapText="1"/>
      <protection locked="0"/>
    </xf>
    <xf numFmtId="0" fontId="1" fillId="0" borderId="0" xfId="1" applyFont="1" applyAlignment="1" applyProtection="1">
      <alignment horizontal="left" vertical="top"/>
    </xf>
    <xf numFmtId="0" fontId="26" fillId="0" borderId="26" xfId="1" applyFont="1" applyBorder="1" applyAlignment="1" applyProtection="1">
      <alignment horizontal="center" vertical="center" wrapText="1"/>
    </xf>
    <xf numFmtId="0" fontId="4" fillId="0" borderId="27" xfId="1" applyFont="1" applyBorder="1" applyAlignment="1" applyProtection="1">
      <alignment horizontal="center" vertical="center" wrapText="1"/>
    </xf>
    <xf numFmtId="0" fontId="4" fillId="0" borderId="28" xfId="1" applyFont="1" applyBorder="1" applyAlignment="1" applyProtection="1">
      <alignment horizontal="center" vertical="center" wrapText="1"/>
    </xf>
    <xf numFmtId="0" fontId="8" fillId="0" borderId="0" xfId="1" applyFont="1" applyAlignment="1" applyProtection="1">
      <alignment horizontal="center" vertical="center" wrapText="1"/>
    </xf>
    <xf numFmtId="0" fontId="28" fillId="0" borderId="0" xfId="1" applyFont="1" applyAlignment="1" applyProtection="1">
      <alignment horizontal="center" vertical="center" wrapText="1"/>
    </xf>
    <xf numFmtId="0" fontId="1" fillId="0" borderId="0" xfId="1" applyFont="1" applyAlignment="1" applyProtection="1">
      <alignment vertical="center"/>
    </xf>
    <xf numFmtId="0" fontId="30" fillId="2" borderId="31" xfId="1" applyFont="1" applyFill="1" applyBorder="1" applyAlignment="1" applyProtection="1">
      <alignment horizontal="center" vertical="center" wrapText="1"/>
    </xf>
    <xf numFmtId="0" fontId="30" fillId="2" borderId="32" xfId="1" applyFont="1" applyFill="1" applyBorder="1" applyAlignment="1" applyProtection="1">
      <alignment horizontal="center" vertical="center" wrapText="1"/>
    </xf>
    <xf numFmtId="0" fontId="30" fillId="2" borderId="33" xfId="1" applyFont="1" applyFill="1" applyBorder="1" applyAlignment="1" applyProtection="1">
      <alignment horizontal="center" vertical="center" wrapText="1"/>
    </xf>
    <xf numFmtId="0" fontId="9" fillId="0" borderId="0" xfId="1" applyFont="1" applyAlignment="1" applyProtection="1">
      <alignment horizontal="center" vertical="center"/>
    </xf>
    <xf numFmtId="0" fontId="1" fillId="0" borderId="0" xfId="1" applyFont="1" applyAlignment="1" applyProtection="1">
      <alignment horizontal="center" vertical="top"/>
    </xf>
    <xf numFmtId="0" fontId="11" fillId="0" borderId="0" xfId="1" applyFont="1" applyAlignment="1" applyProtection="1">
      <alignment horizontal="left" vertical="center" indent="10"/>
    </xf>
    <xf numFmtId="1" fontId="14" fillId="0" borderId="6" xfId="1" applyNumberFormat="1" applyFont="1" applyBorder="1" applyAlignment="1" applyProtection="1">
      <alignment horizontal="center" vertical="top" shrinkToFit="1"/>
    </xf>
    <xf numFmtId="0" fontId="1" fillId="0" borderId="6" xfId="1" applyFont="1" applyBorder="1" applyAlignment="1" applyProtection="1">
      <alignment vertical="top" wrapText="1"/>
    </xf>
    <xf numFmtId="0" fontId="13" fillId="0" borderId="6" xfId="1" applyFont="1" applyBorder="1" applyAlignment="1" applyProtection="1">
      <alignment horizontal="center" vertical="center"/>
    </xf>
    <xf numFmtId="0" fontId="32" fillId="0" borderId="6" xfId="1" applyFont="1" applyBorder="1" applyAlignment="1" applyProtection="1">
      <alignment horizontal="center" vertical="center" wrapText="1"/>
    </xf>
    <xf numFmtId="0" fontId="4" fillId="0" borderId="6" xfId="1" applyFont="1" applyBorder="1" applyAlignment="1" applyProtection="1">
      <alignment horizontal="center" vertical="center" wrapText="1"/>
    </xf>
    <xf numFmtId="1" fontId="14" fillId="0" borderId="0" xfId="1" applyNumberFormat="1" applyFont="1" applyAlignment="1" applyProtection="1">
      <alignment horizontal="center" vertical="top" shrinkToFit="1"/>
    </xf>
    <xf numFmtId="0" fontId="1" fillId="0" borderId="0" xfId="1" applyFont="1" applyAlignment="1" applyProtection="1">
      <alignment vertical="top" wrapText="1"/>
    </xf>
    <xf numFmtId="0" fontId="4" fillId="0" borderId="26" xfId="1" applyFont="1" applyBorder="1" applyAlignment="1" applyProtection="1">
      <alignment vertical="center" wrapText="1"/>
    </xf>
    <xf numFmtId="0" fontId="4" fillId="0" borderId="27" xfId="1" applyFont="1" applyBorder="1" applyAlignment="1" applyProtection="1">
      <alignment vertical="center" wrapText="1"/>
    </xf>
    <xf numFmtId="0" fontId="4" fillId="0" borderId="27" xfId="1" applyFont="1" applyBorder="1" applyAlignment="1" applyProtection="1">
      <alignment horizontal="right" vertical="center" wrapText="1"/>
    </xf>
    <xf numFmtId="0" fontId="4" fillId="0" borderId="28" xfId="1" applyFont="1" applyBorder="1" applyAlignment="1" applyProtection="1">
      <alignment horizontal="right" vertical="center" wrapText="1"/>
    </xf>
    <xf numFmtId="0" fontId="10" fillId="0" borderId="34" xfId="1" applyFont="1" applyBorder="1" applyAlignment="1" applyProtection="1">
      <alignment horizontal="center" vertical="center" wrapText="1"/>
    </xf>
    <xf numFmtId="0" fontId="10" fillId="0" borderId="35" xfId="1" applyFont="1" applyBorder="1" applyAlignment="1" applyProtection="1">
      <alignment horizontal="center" vertical="center" wrapText="1"/>
    </xf>
    <xf numFmtId="0" fontId="10" fillId="0" borderId="36" xfId="1" applyFont="1" applyBorder="1" applyAlignment="1" applyProtection="1">
      <alignment horizontal="center" vertical="center" wrapText="1"/>
    </xf>
    <xf numFmtId="44" fontId="10" fillId="0" borderId="34" xfId="1" applyNumberFormat="1" applyFont="1" applyBorder="1" applyAlignment="1" applyProtection="1">
      <alignment horizontal="center" vertical="center" wrapText="1"/>
    </xf>
    <xf numFmtId="1" fontId="2" fillId="0" borderId="4" xfId="1" applyNumberFormat="1" applyFont="1" applyBorder="1" applyAlignment="1" applyProtection="1">
      <alignment horizontal="left" shrinkToFit="1"/>
    </xf>
    <xf numFmtId="0" fontId="3" fillId="0" borderId="1" xfId="1" applyFont="1" applyBorder="1" applyAlignment="1" applyProtection="1">
      <alignment horizontal="left" wrapText="1"/>
    </xf>
    <xf numFmtId="0" fontId="3" fillId="0" borderId="2" xfId="1" applyFont="1" applyBorder="1" applyAlignment="1" applyProtection="1">
      <alignment horizontal="left" wrapText="1"/>
    </xf>
    <xf numFmtId="0" fontId="10" fillId="0" borderId="0" xfId="1" applyFont="1" applyAlignment="1" applyProtection="1">
      <alignment horizontal="center" vertical="center" wrapText="1"/>
    </xf>
    <xf numFmtId="44" fontId="10" fillId="0" borderId="0" xfId="1" applyNumberFormat="1" applyFont="1" applyAlignment="1" applyProtection="1">
      <alignment horizontal="center" vertical="center" wrapText="1"/>
    </xf>
    <xf numFmtId="44" fontId="10" fillId="0" borderId="3" xfId="1" applyNumberFormat="1" applyFont="1" applyBorder="1" applyAlignment="1" applyProtection="1">
      <alignment horizontal="center" vertical="center" wrapText="1"/>
    </xf>
    <xf numFmtId="164" fontId="20" fillId="0" borderId="4" xfId="1" applyNumberFormat="1" applyFont="1" applyBorder="1" applyAlignment="1" applyProtection="1">
      <alignment horizontal="left" shrinkToFit="1"/>
    </xf>
    <xf numFmtId="0" fontId="34" fillId="0" borderId="4" xfId="1" applyFont="1" applyBorder="1" applyAlignment="1" applyProtection="1">
      <alignment horizontal="left" wrapText="1"/>
    </xf>
    <xf numFmtId="0" fontId="34" fillId="0" borderId="0" xfId="1" applyFont="1" applyAlignment="1" applyProtection="1">
      <alignment horizontal="left" wrapText="1"/>
    </xf>
    <xf numFmtId="0" fontId="2" fillId="0" borderId="0" xfId="1" applyFont="1" applyAlignment="1" applyProtection="1">
      <alignment vertical="center" wrapText="1"/>
    </xf>
    <xf numFmtId="0" fontId="2" fillId="0" borderId="0" xfId="1" applyFont="1" applyAlignment="1" applyProtection="1">
      <alignment horizontal="right" vertical="center" wrapText="1"/>
    </xf>
    <xf numFmtId="44" fontId="2" fillId="0" borderId="0" xfId="1" applyNumberFormat="1" applyFont="1" applyAlignment="1" applyProtection="1">
      <alignment horizontal="left" vertical="center" wrapText="1"/>
    </xf>
    <xf numFmtId="44" fontId="2" fillId="0" borderId="3" xfId="1" applyNumberFormat="1" applyFont="1" applyBorder="1" applyAlignment="1" applyProtection="1">
      <alignment wrapText="1"/>
    </xf>
    <xf numFmtId="0" fontId="13" fillId="0" borderId="4" xfId="1" applyFont="1" applyBorder="1" applyAlignment="1" applyProtection="1">
      <alignment horizontal="left" wrapText="1"/>
    </xf>
    <xf numFmtId="0" fontId="13" fillId="0" borderId="0" xfId="1" applyFont="1" applyAlignment="1" applyProtection="1">
      <alignment horizontal="left" wrapText="1"/>
    </xf>
    <xf numFmtId="0" fontId="13" fillId="0" borderId="5" xfId="1" applyFont="1" applyBorder="1" applyAlignment="1" applyProtection="1">
      <alignment horizontal="left" wrapText="1"/>
    </xf>
    <xf numFmtId="0" fontId="8" fillId="0" borderId="4" xfId="1" applyFont="1" applyBorder="1" applyAlignment="1" applyProtection="1">
      <alignment horizontal="left" wrapText="1"/>
    </xf>
    <xf numFmtId="0" fontId="8" fillId="0" borderId="0" xfId="1" applyFont="1" applyAlignment="1" applyProtection="1">
      <alignment horizontal="left" wrapText="1"/>
    </xf>
    <xf numFmtId="0" fontId="8" fillId="0" borderId="5" xfId="1" applyFont="1" applyBorder="1" applyAlignment="1" applyProtection="1">
      <alignment horizontal="left" wrapText="1"/>
    </xf>
    <xf numFmtId="0" fontId="1" fillId="0" borderId="4" xfId="1" applyFont="1" applyBorder="1" applyAlignment="1" applyProtection="1">
      <alignment horizontal="left" vertical="top" wrapText="1"/>
    </xf>
    <xf numFmtId="0" fontId="23" fillId="0" borderId="4" xfId="1" quotePrefix="1" applyFont="1" applyBorder="1" applyAlignment="1" applyProtection="1">
      <alignment horizontal="left" vertical="top" wrapText="1"/>
    </xf>
    <xf numFmtId="0" fontId="23" fillId="0" borderId="0" xfId="1" quotePrefix="1" applyFont="1" applyAlignment="1" applyProtection="1">
      <alignment horizontal="left" vertical="top" wrapText="1"/>
    </xf>
    <xf numFmtId="44" fontId="2" fillId="0" borderId="3" xfId="1" applyNumberFormat="1" applyFont="1" applyBorder="1" applyAlignment="1" applyProtection="1">
      <alignment vertical="top" wrapText="1"/>
    </xf>
    <xf numFmtId="0" fontId="23" fillId="0" borderId="4" xfId="1" quotePrefix="1" applyFont="1" applyBorder="1" applyAlignment="1" applyProtection="1">
      <alignment horizontal="left" vertical="top" wrapText="1"/>
    </xf>
    <xf numFmtId="0" fontId="12" fillId="0" borderId="0" xfId="1" applyFont="1" applyAlignment="1" applyProtection="1">
      <alignment horizontal="left" vertical="top" wrapText="1"/>
    </xf>
    <xf numFmtId="2" fontId="2" fillId="0" borderId="0" xfId="1" applyNumberFormat="1" applyFont="1" applyAlignment="1" applyProtection="1">
      <alignment horizontal="right" vertical="center" wrapText="1"/>
    </xf>
    <xf numFmtId="0" fontId="12" fillId="0" borderId="4" xfId="1" quotePrefix="1" applyFont="1" applyBorder="1" applyAlignment="1" applyProtection="1">
      <alignment horizontal="left" vertical="top" wrapText="1"/>
    </xf>
    <xf numFmtId="0" fontId="2" fillId="0" borderId="29" xfId="1" applyFont="1" applyBorder="1" applyAlignment="1" applyProtection="1">
      <alignment vertical="center" wrapText="1"/>
    </xf>
    <xf numFmtId="2" fontId="2" fillId="0" borderId="26" xfId="1" applyNumberFormat="1" applyFont="1" applyBorder="1" applyAlignment="1" applyProtection="1">
      <alignment horizontal="right" vertical="center" wrapText="1"/>
    </xf>
    <xf numFmtId="44" fontId="2" fillId="0" borderId="28" xfId="1" applyNumberFormat="1" applyFont="1" applyBorder="1" applyAlignment="1" applyProtection="1">
      <alignment vertical="center" wrapText="1"/>
    </xf>
    <xf numFmtId="1" fontId="2" fillId="0" borderId="26" xfId="1" applyNumberFormat="1" applyFont="1" applyBorder="1" applyAlignment="1" applyProtection="1">
      <alignment horizontal="right" vertical="center" wrapText="1"/>
    </xf>
    <xf numFmtId="44" fontId="2" fillId="0" borderId="29" xfId="1" applyNumberFormat="1" applyFont="1" applyBorder="1" applyAlignment="1" applyProtection="1">
      <alignment horizontal="left" vertical="center" wrapText="1"/>
    </xf>
    <xf numFmtId="0" fontId="12" fillId="0" borderId="17" xfId="1" quotePrefix="1" applyFont="1" applyBorder="1" applyAlignment="1" applyProtection="1">
      <alignment horizontal="left" vertical="top" wrapText="1"/>
    </xf>
    <xf numFmtId="0" fontId="12" fillId="0" borderId="6" xfId="1" applyFont="1" applyBorder="1" applyAlignment="1" applyProtection="1">
      <alignment horizontal="left" vertical="top" wrapText="1"/>
    </xf>
    <xf numFmtId="0" fontId="2" fillId="0" borderId="6" xfId="1" applyFont="1" applyBorder="1" applyAlignment="1" applyProtection="1">
      <alignment vertical="center" wrapText="1"/>
    </xf>
    <xf numFmtId="2" fontId="2" fillId="0" borderId="6" xfId="1" applyNumberFormat="1" applyFont="1" applyBorder="1" applyAlignment="1" applyProtection="1">
      <alignment horizontal="right" vertical="center" wrapText="1"/>
    </xf>
    <xf numFmtId="44" fontId="2" fillId="0" borderId="6" xfId="1" applyNumberFormat="1" applyFont="1" applyBorder="1" applyAlignment="1" applyProtection="1">
      <alignment horizontal="left" vertical="center" wrapText="1"/>
    </xf>
    <xf numFmtId="44" fontId="2" fillId="0" borderId="29" xfId="1" applyNumberFormat="1" applyFont="1" applyBorder="1" applyAlignment="1" applyProtection="1">
      <alignment vertical="center" wrapText="1"/>
    </xf>
    <xf numFmtId="0" fontId="1" fillId="0" borderId="4" xfId="1" applyFont="1" applyBorder="1" applyAlignment="1" applyProtection="1">
      <alignment horizontal="left" vertical="center" wrapText="1"/>
    </xf>
    <xf numFmtId="0" fontId="11" fillId="0" borderId="13" xfId="1" applyFont="1" applyBorder="1" applyAlignment="1" applyProtection="1">
      <alignment vertical="center"/>
    </xf>
    <xf numFmtId="0" fontId="11" fillId="0" borderId="6" xfId="1" applyFont="1" applyBorder="1" applyAlignment="1" applyProtection="1">
      <alignment vertical="center"/>
    </xf>
    <xf numFmtId="44" fontId="11" fillId="0" borderId="6" xfId="1" applyNumberFormat="1" applyFont="1" applyBorder="1" applyAlignment="1" applyProtection="1">
      <alignment horizontal="center" vertical="center"/>
    </xf>
    <xf numFmtId="44" fontId="11" fillId="0" borderId="14" xfId="1" applyNumberFormat="1" applyFont="1" applyBorder="1" applyAlignment="1" applyProtection="1">
      <alignment horizontal="center" vertical="center"/>
    </xf>
    <xf numFmtId="0" fontId="12" fillId="0" borderId="0" xfId="1" applyFont="1" applyFill="1" applyAlignment="1" applyProtection="1">
      <alignment horizontal="left" vertical="top" wrapText="1"/>
    </xf>
    <xf numFmtId="0" fontId="2" fillId="0" borderId="0" xfId="1" applyFont="1" applyFill="1" applyAlignment="1" applyProtection="1">
      <alignment vertical="center" wrapText="1"/>
    </xf>
    <xf numFmtId="2" fontId="2" fillId="0" borderId="0" xfId="1" applyNumberFormat="1" applyFont="1" applyFill="1" applyAlignment="1" applyProtection="1">
      <alignment horizontal="right" vertical="center" wrapText="1"/>
    </xf>
    <xf numFmtId="44" fontId="2" fillId="0" borderId="3" xfId="1" applyNumberFormat="1" applyFont="1" applyFill="1" applyBorder="1" applyAlignment="1" applyProtection="1">
      <alignment vertical="top" wrapText="1"/>
    </xf>
    <xf numFmtId="0" fontId="2" fillId="0" borderId="29" xfId="1" applyFont="1" applyFill="1" applyBorder="1" applyAlignment="1" applyProtection="1">
      <alignment vertical="center" wrapText="1"/>
    </xf>
    <xf numFmtId="2" fontId="2" fillId="0" borderId="26" xfId="1" applyNumberFormat="1" applyFont="1" applyFill="1" applyBorder="1" applyAlignment="1" applyProtection="1">
      <alignment horizontal="right" vertical="center" wrapText="1"/>
    </xf>
    <xf numFmtId="0" fontId="35" fillId="0" borderId="17" xfId="1" applyFont="1" applyBorder="1" applyAlignment="1" applyProtection="1">
      <alignment horizontal="center" wrapText="1"/>
    </xf>
    <xf numFmtId="0" fontId="35" fillId="0" borderId="6" xfId="1" applyFont="1" applyBorder="1" applyAlignment="1" applyProtection="1">
      <alignment horizontal="center" wrapText="1"/>
    </xf>
    <xf numFmtId="0" fontId="35" fillId="0" borderId="30" xfId="1" applyFont="1" applyBorder="1" applyAlignment="1" applyProtection="1">
      <alignment horizontal="center" wrapText="1"/>
    </xf>
    <xf numFmtId="44" fontId="2" fillId="0" borderId="16" xfId="1" applyNumberFormat="1" applyFont="1" applyBorder="1" applyAlignment="1" applyProtection="1">
      <alignment wrapText="1"/>
    </xf>
    <xf numFmtId="165" fontId="11" fillId="0" borderId="6" xfId="1" applyNumberFormat="1" applyFont="1" applyBorder="1" applyAlignment="1" applyProtection="1">
      <alignment horizontal="center" vertical="center"/>
    </xf>
    <xf numFmtId="165" fontId="11" fillId="0" borderId="14" xfId="1" applyNumberFormat="1" applyFont="1" applyBorder="1" applyAlignment="1" applyProtection="1">
      <alignment horizontal="center" vertical="center"/>
    </xf>
    <xf numFmtId="1" fontId="2" fillId="0" borderId="37" xfId="1" applyNumberFormat="1" applyFont="1" applyBorder="1" applyAlignment="1" applyProtection="1">
      <alignment horizontal="left" vertical="center" shrinkToFit="1"/>
    </xf>
    <xf numFmtId="0" fontId="19" fillId="0" borderId="26" xfId="1" applyFont="1" applyBorder="1" applyAlignment="1" applyProtection="1">
      <alignment horizontal="left" vertical="center"/>
    </xf>
    <xf numFmtId="0" fontId="3" fillId="0" borderId="27" xfId="1" applyFont="1" applyBorder="1" applyAlignment="1" applyProtection="1">
      <alignment horizontal="left" vertical="center" wrapText="1"/>
    </xf>
    <xf numFmtId="0" fontId="15" fillId="0" borderId="27" xfId="1" applyFont="1" applyBorder="1" applyAlignment="1" applyProtection="1">
      <alignment vertical="center" wrapText="1"/>
    </xf>
    <xf numFmtId="0" fontId="15" fillId="0" borderId="27" xfId="1" applyFont="1" applyBorder="1" applyAlignment="1" applyProtection="1">
      <alignment horizontal="right" vertical="center" wrapText="1"/>
    </xf>
    <xf numFmtId="44" fontId="22" fillId="0" borderId="27" xfId="1" applyNumberFormat="1" applyFont="1" applyBorder="1" applyAlignment="1" applyProtection="1">
      <alignment vertical="center" wrapText="1"/>
    </xf>
    <xf numFmtId="44" fontId="22" fillId="0" borderId="28" xfId="1" applyNumberFormat="1" applyFont="1" applyBorder="1" applyAlignment="1" applyProtection="1">
      <alignment vertical="center" wrapText="1"/>
    </xf>
    <xf numFmtId="0" fontId="3" fillId="0" borderId="0" xfId="1" applyFont="1" applyAlignment="1" applyProtection="1">
      <alignment horizontal="center"/>
    </xf>
    <xf numFmtId="0" fontId="9" fillId="0" borderId="0" xfId="1" applyFont="1" applyAlignment="1" applyProtection="1">
      <alignment horizontal="center" vertical="top"/>
    </xf>
    <xf numFmtId="0" fontId="9" fillId="0" borderId="0" xfId="1" applyFont="1" applyAlignment="1" applyProtection="1">
      <alignment horizontal="center" vertical="top"/>
    </xf>
    <xf numFmtId="0" fontId="7" fillId="0" borderId="0" xfId="1" applyFont="1" applyAlignment="1" applyProtection="1">
      <alignment horizontal="left" vertical="center"/>
    </xf>
    <xf numFmtId="0" fontId="11" fillId="0" borderId="0" xfId="1" applyFont="1" applyAlignment="1" applyProtection="1">
      <alignment horizontal="left" vertical="center"/>
    </xf>
    <xf numFmtId="44" fontId="9" fillId="0" borderId="0" xfId="1" applyNumberFormat="1" applyFont="1" applyAlignment="1" applyProtection="1">
      <alignment horizontal="center" vertical="top"/>
    </xf>
    <xf numFmtId="0" fontId="4" fillId="0" borderId="0" xfId="1" applyFont="1" applyAlignment="1" applyProtection="1">
      <alignment vertical="center"/>
    </xf>
    <xf numFmtId="0" fontId="4" fillId="0" borderId="0" xfId="1" applyFont="1" applyAlignment="1" applyProtection="1">
      <alignment vertical="center" wrapText="1"/>
    </xf>
    <xf numFmtId="0" fontId="3" fillId="0" borderId="0" xfId="1" applyFont="1" applyAlignment="1" applyProtection="1">
      <alignment horizontal="center" vertical="top"/>
    </xf>
    <xf numFmtId="0" fontId="4" fillId="0" borderId="0" xfId="1" applyFont="1" applyAlignment="1" applyProtection="1">
      <alignment horizontal="left" vertical="center" wrapText="1"/>
    </xf>
    <xf numFmtId="0" fontId="21" fillId="0" borderId="18" xfId="1" applyFont="1" applyBorder="1" applyAlignment="1" applyProtection="1">
      <alignment horizontal="center" vertical="center"/>
    </xf>
    <xf numFmtId="0" fontId="21" fillId="0" borderId="19" xfId="1" applyFont="1" applyBorder="1" applyAlignment="1" applyProtection="1">
      <alignment horizontal="center" vertical="center"/>
    </xf>
    <xf numFmtId="0" fontId="21" fillId="0" borderId="20" xfId="1" applyFont="1" applyBorder="1" applyAlignment="1" applyProtection="1">
      <alignment horizontal="center" vertical="center"/>
    </xf>
    <xf numFmtId="0" fontId="1" fillId="0" borderId="21" xfId="1" applyFont="1" applyBorder="1" applyAlignment="1" applyProtection="1">
      <alignment horizontal="left" vertical="top"/>
    </xf>
    <xf numFmtId="0" fontId="2" fillId="0" borderId="0" xfId="1" applyFont="1" applyAlignment="1" applyProtection="1">
      <alignment vertical="center"/>
    </xf>
    <xf numFmtId="44" fontId="2" fillId="0" borderId="0" xfId="1" applyNumberFormat="1" applyFont="1" applyAlignment="1" applyProtection="1">
      <alignment horizontal="left" vertical="center"/>
    </xf>
    <xf numFmtId="0" fontId="1" fillId="0" borderId="22" xfId="1" applyFont="1" applyBorder="1" applyAlignment="1" applyProtection="1">
      <alignment horizontal="left" vertical="top"/>
    </xf>
    <xf numFmtId="0" fontId="11" fillId="0" borderId="21" xfId="1" applyFont="1" applyBorder="1" applyAlignment="1" applyProtection="1">
      <alignment horizontal="left" vertical="top"/>
    </xf>
    <xf numFmtId="0" fontId="2" fillId="0" borderId="0" xfId="1" applyFont="1" applyAlignment="1" applyProtection="1">
      <alignment horizontal="right" vertical="center"/>
    </xf>
    <xf numFmtId="44" fontId="1" fillId="0" borderId="0" xfId="1" applyNumberFormat="1" applyFont="1" applyAlignment="1" applyProtection="1">
      <alignment horizontal="center" vertical="top"/>
    </xf>
    <xf numFmtId="44" fontId="1" fillId="0" borderId="22" xfId="1" applyNumberFormat="1" applyFont="1" applyBorder="1" applyAlignment="1" applyProtection="1">
      <alignment horizontal="center" vertical="top"/>
    </xf>
    <xf numFmtId="0" fontId="11" fillId="0" borderId="23" xfId="1" applyFont="1" applyBorder="1" applyAlignment="1" applyProtection="1">
      <alignment horizontal="left" vertical="top"/>
    </xf>
    <xf numFmtId="0" fontId="1" fillId="0" borderId="24" xfId="1" applyFont="1" applyBorder="1" applyAlignment="1" applyProtection="1">
      <alignment horizontal="left" vertical="top"/>
    </xf>
    <xf numFmtId="0" fontId="2" fillId="0" borderId="24" xfId="1" applyFont="1" applyBorder="1" applyAlignment="1" applyProtection="1">
      <alignment vertical="center"/>
    </xf>
    <xf numFmtId="0" fontId="2" fillId="0" borderId="24" xfId="1" applyFont="1" applyBorder="1" applyAlignment="1" applyProtection="1">
      <alignment horizontal="right" vertical="center"/>
    </xf>
    <xf numFmtId="44" fontId="1" fillId="0" borderId="24" xfId="1" applyNumberFormat="1" applyFont="1" applyBorder="1" applyAlignment="1" applyProtection="1">
      <alignment horizontal="center" vertical="top"/>
    </xf>
    <xf numFmtId="44" fontId="1" fillId="0" borderId="25" xfId="1" applyNumberFormat="1" applyFont="1" applyBorder="1" applyAlignment="1" applyProtection="1">
      <alignment horizontal="center" vertical="top"/>
    </xf>
    <xf numFmtId="44" fontId="2" fillId="0" borderId="0" xfId="1" applyNumberFormat="1" applyFont="1" applyAlignment="1" applyProtection="1">
      <alignment horizontal="left" vertical="top"/>
    </xf>
    <xf numFmtId="0" fontId="12" fillId="0" borderId="4" xfId="1" quotePrefix="1" applyFont="1" applyBorder="1" applyAlignment="1" applyProtection="1">
      <alignment horizontal="left" vertical="top" wrapText="1"/>
      <protection locked="0"/>
    </xf>
    <xf numFmtId="0" fontId="12" fillId="0" borderId="0" xfId="1" quotePrefix="1" applyFont="1" applyAlignment="1" applyProtection="1">
      <alignment horizontal="left" vertical="top" wrapText="1"/>
      <protection locked="0"/>
    </xf>
  </cellXfs>
  <cellStyles count="2">
    <cellStyle name="Normal" xfId="0" builtinId="0"/>
    <cellStyle name="Normal 2" xfId="1" xr:uid="{3FF0E3DF-7AF9-4E5E-A6A6-459F8C42834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0</xdr:colOff>
      <xdr:row>8</xdr:row>
      <xdr:rowOff>5043</xdr:rowOff>
    </xdr:from>
    <xdr:to>
      <xdr:col>2</xdr:col>
      <xdr:colOff>360000</xdr:colOff>
      <xdr:row>9</xdr:row>
      <xdr:rowOff>10319</xdr:rowOff>
    </xdr:to>
    <xdr:sp macro="" textlink="">
      <xdr:nvSpPr>
        <xdr:cNvPr id="16" name="ZoneTexte 15">
          <a:extLst>
            <a:ext uri="{FF2B5EF4-FFF2-40B4-BE49-F238E27FC236}">
              <a16:creationId xmlns:a16="http://schemas.microsoft.com/office/drawing/2014/main" id="{A88E8CDF-36F5-4EBC-90F8-9F333B2EDDBB}"/>
            </a:ext>
          </a:extLst>
        </xdr:cNvPr>
        <xdr:cNvSpPr txBox="1"/>
      </xdr:nvSpPr>
      <xdr:spPr>
        <a:xfrm>
          <a:off x="523875" y="4129368"/>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1</a:t>
          </a:r>
        </a:p>
      </xdr:txBody>
    </xdr:sp>
    <xdr:clientData/>
  </xdr:twoCellAnchor>
  <xdr:twoCellAnchor>
    <xdr:from>
      <xdr:col>2</xdr:col>
      <xdr:colOff>365928</xdr:colOff>
      <xdr:row>8</xdr:row>
      <xdr:rowOff>0</xdr:rowOff>
    </xdr:from>
    <xdr:to>
      <xdr:col>2</xdr:col>
      <xdr:colOff>2979142</xdr:colOff>
      <xdr:row>9</xdr:row>
      <xdr:rowOff>12618</xdr:rowOff>
    </xdr:to>
    <xdr:sp macro="" textlink="">
      <xdr:nvSpPr>
        <xdr:cNvPr id="17" name="ZoneTexte 16">
          <a:extLst>
            <a:ext uri="{FF2B5EF4-FFF2-40B4-BE49-F238E27FC236}">
              <a16:creationId xmlns:a16="http://schemas.microsoft.com/office/drawing/2014/main" id="{7F186F78-DC5E-4F97-8BDE-B5756A78980D}"/>
            </a:ext>
          </a:extLst>
        </xdr:cNvPr>
        <xdr:cNvSpPr txBox="1"/>
      </xdr:nvSpPr>
      <xdr:spPr>
        <a:xfrm>
          <a:off x="889803" y="4124325"/>
          <a:ext cx="2613214"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DEMOLITION</a:t>
          </a:r>
          <a:r>
            <a:rPr lang="fr-FR" sz="1000" b="1" baseline="0">
              <a:latin typeface="Century Gothic" panose="020B0502020202020204" pitchFamily="34" charset="0"/>
            </a:rPr>
            <a:t> / GROS-OEUVRE</a:t>
          </a:r>
          <a:endParaRPr lang="fr-FR" sz="1000" b="1">
            <a:latin typeface="Century Gothic" panose="020B0502020202020204" pitchFamily="34" charset="0"/>
          </a:endParaRPr>
        </a:p>
      </xdr:txBody>
    </xdr:sp>
    <xdr:clientData/>
  </xdr:twoCellAnchor>
  <xdr:twoCellAnchor>
    <xdr:from>
      <xdr:col>2</xdr:col>
      <xdr:colOff>0</xdr:colOff>
      <xdr:row>9</xdr:row>
      <xdr:rowOff>5043</xdr:rowOff>
    </xdr:from>
    <xdr:to>
      <xdr:col>2</xdr:col>
      <xdr:colOff>360000</xdr:colOff>
      <xdr:row>10</xdr:row>
      <xdr:rowOff>10319</xdr:rowOff>
    </xdr:to>
    <xdr:sp macro="" textlink="">
      <xdr:nvSpPr>
        <xdr:cNvPr id="18" name="ZoneTexte 17">
          <a:extLst>
            <a:ext uri="{FF2B5EF4-FFF2-40B4-BE49-F238E27FC236}">
              <a16:creationId xmlns:a16="http://schemas.microsoft.com/office/drawing/2014/main" id="{D16ACCA7-F159-4B42-BE3F-8F743370AF65}"/>
            </a:ext>
          </a:extLst>
        </xdr:cNvPr>
        <xdr:cNvSpPr txBox="1"/>
      </xdr:nvSpPr>
      <xdr:spPr>
        <a:xfrm>
          <a:off x="523875" y="4481793"/>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2</a:t>
          </a:r>
        </a:p>
      </xdr:txBody>
    </xdr:sp>
    <xdr:clientData/>
  </xdr:twoCellAnchor>
  <xdr:twoCellAnchor>
    <xdr:from>
      <xdr:col>2</xdr:col>
      <xdr:colOff>365928</xdr:colOff>
      <xdr:row>9</xdr:row>
      <xdr:rowOff>0</xdr:rowOff>
    </xdr:from>
    <xdr:to>
      <xdr:col>2</xdr:col>
      <xdr:colOff>2979142</xdr:colOff>
      <xdr:row>10</xdr:row>
      <xdr:rowOff>12618</xdr:rowOff>
    </xdr:to>
    <xdr:sp macro="" textlink="">
      <xdr:nvSpPr>
        <xdr:cNvPr id="19" name="ZoneTexte 18">
          <a:extLst>
            <a:ext uri="{FF2B5EF4-FFF2-40B4-BE49-F238E27FC236}">
              <a16:creationId xmlns:a16="http://schemas.microsoft.com/office/drawing/2014/main" id="{0BEFC3C7-BCE5-4409-95FB-F13A0113F2C3}"/>
            </a:ext>
          </a:extLst>
        </xdr:cNvPr>
        <xdr:cNvSpPr txBox="1"/>
      </xdr:nvSpPr>
      <xdr:spPr>
        <a:xfrm>
          <a:off x="889803" y="4476750"/>
          <a:ext cx="2613214"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CLOISONS MOBILES</a:t>
          </a:r>
        </a:p>
      </xdr:txBody>
    </xdr:sp>
    <xdr:clientData/>
  </xdr:twoCellAnchor>
  <xdr:twoCellAnchor>
    <xdr:from>
      <xdr:col>2</xdr:col>
      <xdr:colOff>0</xdr:colOff>
      <xdr:row>10</xdr:row>
      <xdr:rowOff>5043</xdr:rowOff>
    </xdr:from>
    <xdr:to>
      <xdr:col>2</xdr:col>
      <xdr:colOff>360000</xdr:colOff>
      <xdr:row>11</xdr:row>
      <xdr:rowOff>10319</xdr:rowOff>
    </xdr:to>
    <xdr:sp macro="" textlink="">
      <xdr:nvSpPr>
        <xdr:cNvPr id="20" name="ZoneTexte 19">
          <a:extLst>
            <a:ext uri="{FF2B5EF4-FFF2-40B4-BE49-F238E27FC236}">
              <a16:creationId xmlns:a16="http://schemas.microsoft.com/office/drawing/2014/main" id="{C02CEEC4-21BA-4B13-989E-6D67E703E169}"/>
            </a:ext>
          </a:extLst>
        </xdr:cNvPr>
        <xdr:cNvSpPr txBox="1"/>
      </xdr:nvSpPr>
      <xdr:spPr>
        <a:xfrm>
          <a:off x="523875" y="4834218"/>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3</a:t>
          </a:r>
        </a:p>
      </xdr:txBody>
    </xdr:sp>
    <xdr:clientData/>
  </xdr:twoCellAnchor>
  <xdr:twoCellAnchor>
    <xdr:from>
      <xdr:col>2</xdr:col>
      <xdr:colOff>365928</xdr:colOff>
      <xdr:row>10</xdr:row>
      <xdr:rowOff>0</xdr:rowOff>
    </xdr:from>
    <xdr:to>
      <xdr:col>2</xdr:col>
      <xdr:colOff>2979142</xdr:colOff>
      <xdr:row>11</xdr:row>
      <xdr:rowOff>12618</xdr:rowOff>
    </xdr:to>
    <xdr:sp macro="" textlink="">
      <xdr:nvSpPr>
        <xdr:cNvPr id="21" name="ZoneTexte 20">
          <a:extLst>
            <a:ext uri="{FF2B5EF4-FFF2-40B4-BE49-F238E27FC236}">
              <a16:creationId xmlns:a16="http://schemas.microsoft.com/office/drawing/2014/main" id="{079CE32F-9622-4A4C-960F-BA51218EFCFC}"/>
            </a:ext>
          </a:extLst>
        </xdr:cNvPr>
        <xdr:cNvSpPr txBox="1"/>
      </xdr:nvSpPr>
      <xdr:spPr>
        <a:xfrm>
          <a:off x="889803" y="4829175"/>
          <a:ext cx="2613214"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PLÂTRERIE / FAUX-PLAFONDS</a:t>
          </a:r>
        </a:p>
      </xdr:txBody>
    </xdr:sp>
    <xdr:clientData/>
  </xdr:twoCellAnchor>
  <xdr:twoCellAnchor>
    <xdr:from>
      <xdr:col>2</xdr:col>
      <xdr:colOff>0</xdr:colOff>
      <xdr:row>11</xdr:row>
      <xdr:rowOff>5043</xdr:rowOff>
    </xdr:from>
    <xdr:to>
      <xdr:col>2</xdr:col>
      <xdr:colOff>360000</xdr:colOff>
      <xdr:row>12</xdr:row>
      <xdr:rowOff>10319</xdr:rowOff>
    </xdr:to>
    <xdr:sp macro="" textlink="">
      <xdr:nvSpPr>
        <xdr:cNvPr id="22" name="ZoneTexte 21">
          <a:extLst>
            <a:ext uri="{FF2B5EF4-FFF2-40B4-BE49-F238E27FC236}">
              <a16:creationId xmlns:a16="http://schemas.microsoft.com/office/drawing/2014/main" id="{FB1288AB-5ED0-4C5B-BA55-88FB7E04F718}"/>
            </a:ext>
          </a:extLst>
        </xdr:cNvPr>
        <xdr:cNvSpPr txBox="1"/>
      </xdr:nvSpPr>
      <xdr:spPr>
        <a:xfrm>
          <a:off x="523875" y="5186643"/>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4</a:t>
          </a:r>
        </a:p>
      </xdr:txBody>
    </xdr:sp>
    <xdr:clientData/>
  </xdr:twoCellAnchor>
  <xdr:twoCellAnchor>
    <xdr:from>
      <xdr:col>2</xdr:col>
      <xdr:colOff>365928</xdr:colOff>
      <xdr:row>11</xdr:row>
      <xdr:rowOff>0</xdr:rowOff>
    </xdr:from>
    <xdr:to>
      <xdr:col>2</xdr:col>
      <xdr:colOff>2979142</xdr:colOff>
      <xdr:row>12</xdr:row>
      <xdr:rowOff>12618</xdr:rowOff>
    </xdr:to>
    <xdr:sp macro="" textlink="">
      <xdr:nvSpPr>
        <xdr:cNvPr id="23" name="ZoneTexte 22">
          <a:extLst>
            <a:ext uri="{FF2B5EF4-FFF2-40B4-BE49-F238E27FC236}">
              <a16:creationId xmlns:a16="http://schemas.microsoft.com/office/drawing/2014/main" id="{67B6FC77-7170-4BE5-8536-23AD9B3D209E}"/>
            </a:ext>
          </a:extLst>
        </xdr:cNvPr>
        <xdr:cNvSpPr txBox="1"/>
      </xdr:nvSpPr>
      <xdr:spPr>
        <a:xfrm>
          <a:off x="889803" y="5181600"/>
          <a:ext cx="2613214"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ELECTRICITE</a:t>
          </a:r>
        </a:p>
      </xdr:txBody>
    </xdr:sp>
    <xdr:clientData/>
  </xdr:twoCellAnchor>
  <xdr:twoCellAnchor>
    <xdr:from>
      <xdr:col>2</xdr:col>
      <xdr:colOff>2945986</xdr:colOff>
      <xdr:row>8</xdr:row>
      <xdr:rowOff>20113</xdr:rowOff>
    </xdr:from>
    <xdr:to>
      <xdr:col>2</xdr:col>
      <xdr:colOff>3305986</xdr:colOff>
      <xdr:row>9</xdr:row>
      <xdr:rowOff>25389</xdr:rowOff>
    </xdr:to>
    <xdr:sp macro="" textlink="">
      <xdr:nvSpPr>
        <xdr:cNvPr id="24" name="ZoneTexte 23">
          <a:extLst>
            <a:ext uri="{FF2B5EF4-FFF2-40B4-BE49-F238E27FC236}">
              <a16:creationId xmlns:a16="http://schemas.microsoft.com/office/drawing/2014/main" id="{FE3FE222-CABA-4AEB-9B9A-641688DC6C99}"/>
            </a:ext>
          </a:extLst>
        </xdr:cNvPr>
        <xdr:cNvSpPr txBox="1"/>
      </xdr:nvSpPr>
      <xdr:spPr>
        <a:xfrm>
          <a:off x="3469861" y="4144438"/>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5</a:t>
          </a:r>
        </a:p>
      </xdr:txBody>
    </xdr:sp>
    <xdr:clientData/>
  </xdr:twoCellAnchor>
  <xdr:twoCellAnchor>
    <xdr:from>
      <xdr:col>2</xdr:col>
      <xdr:colOff>3311914</xdr:colOff>
      <xdr:row>8</xdr:row>
      <xdr:rowOff>15070</xdr:rowOff>
    </xdr:from>
    <xdr:to>
      <xdr:col>6</xdr:col>
      <xdr:colOff>344599</xdr:colOff>
      <xdr:row>9</xdr:row>
      <xdr:rowOff>27688</xdr:rowOff>
    </xdr:to>
    <xdr:sp macro="" textlink="">
      <xdr:nvSpPr>
        <xdr:cNvPr id="25" name="ZoneTexte 24">
          <a:extLst>
            <a:ext uri="{FF2B5EF4-FFF2-40B4-BE49-F238E27FC236}">
              <a16:creationId xmlns:a16="http://schemas.microsoft.com/office/drawing/2014/main" id="{0C630A07-CBAD-477C-BB17-37CCF2692587}"/>
            </a:ext>
          </a:extLst>
        </xdr:cNvPr>
        <xdr:cNvSpPr txBox="1"/>
      </xdr:nvSpPr>
      <xdr:spPr>
        <a:xfrm>
          <a:off x="3835789" y="4139395"/>
          <a:ext cx="2614335"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MENUISERIES INTERIEURES BOIS</a:t>
          </a:r>
        </a:p>
      </xdr:txBody>
    </xdr:sp>
    <xdr:clientData/>
  </xdr:twoCellAnchor>
  <xdr:twoCellAnchor>
    <xdr:from>
      <xdr:col>2</xdr:col>
      <xdr:colOff>2945986</xdr:colOff>
      <xdr:row>9</xdr:row>
      <xdr:rowOff>20113</xdr:rowOff>
    </xdr:from>
    <xdr:to>
      <xdr:col>2</xdr:col>
      <xdr:colOff>3305986</xdr:colOff>
      <xdr:row>10</xdr:row>
      <xdr:rowOff>25389</xdr:rowOff>
    </xdr:to>
    <xdr:sp macro="" textlink="">
      <xdr:nvSpPr>
        <xdr:cNvPr id="26" name="ZoneTexte 25">
          <a:extLst>
            <a:ext uri="{FF2B5EF4-FFF2-40B4-BE49-F238E27FC236}">
              <a16:creationId xmlns:a16="http://schemas.microsoft.com/office/drawing/2014/main" id="{E00C7901-52C7-47CB-9E47-FACA314B29C4}"/>
            </a:ext>
          </a:extLst>
        </xdr:cNvPr>
        <xdr:cNvSpPr txBox="1"/>
      </xdr:nvSpPr>
      <xdr:spPr>
        <a:xfrm>
          <a:off x="3469861" y="4496863"/>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6</a:t>
          </a:r>
        </a:p>
      </xdr:txBody>
    </xdr:sp>
    <xdr:clientData/>
  </xdr:twoCellAnchor>
  <xdr:twoCellAnchor>
    <xdr:from>
      <xdr:col>2</xdr:col>
      <xdr:colOff>3311914</xdr:colOff>
      <xdr:row>9</xdr:row>
      <xdr:rowOff>15070</xdr:rowOff>
    </xdr:from>
    <xdr:to>
      <xdr:col>6</xdr:col>
      <xdr:colOff>344599</xdr:colOff>
      <xdr:row>10</xdr:row>
      <xdr:rowOff>27688</xdr:rowOff>
    </xdr:to>
    <xdr:sp macro="" textlink="">
      <xdr:nvSpPr>
        <xdr:cNvPr id="27" name="ZoneTexte 26">
          <a:extLst>
            <a:ext uri="{FF2B5EF4-FFF2-40B4-BE49-F238E27FC236}">
              <a16:creationId xmlns:a16="http://schemas.microsoft.com/office/drawing/2014/main" id="{2BBF9FE1-93DE-437D-B212-C6073C1F5022}"/>
            </a:ext>
          </a:extLst>
        </xdr:cNvPr>
        <xdr:cNvSpPr txBox="1"/>
      </xdr:nvSpPr>
      <xdr:spPr>
        <a:xfrm>
          <a:off x="3835789" y="4491820"/>
          <a:ext cx="2614335"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SOLS SOUPLES</a:t>
          </a:r>
        </a:p>
      </xdr:txBody>
    </xdr:sp>
    <xdr:clientData/>
  </xdr:twoCellAnchor>
  <xdr:twoCellAnchor>
    <xdr:from>
      <xdr:col>2</xdr:col>
      <xdr:colOff>2945986</xdr:colOff>
      <xdr:row>10</xdr:row>
      <xdr:rowOff>20113</xdr:rowOff>
    </xdr:from>
    <xdr:to>
      <xdr:col>2</xdr:col>
      <xdr:colOff>3305986</xdr:colOff>
      <xdr:row>11</xdr:row>
      <xdr:rowOff>25389</xdr:rowOff>
    </xdr:to>
    <xdr:sp macro="" textlink="">
      <xdr:nvSpPr>
        <xdr:cNvPr id="28" name="ZoneTexte 27">
          <a:extLst>
            <a:ext uri="{FF2B5EF4-FFF2-40B4-BE49-F238E27FC236}">
              <a16:creationId xmlns:a16="http://schemas.microsoft.com/office/drawing/2014/main" id="{64792D18-1A43-471B-8992-D1D1CB183954}"/>
            </a:ext>
          </a:extLst>
        </xdr:cNvPr>
        <xdr:cNvSpPr txBox="1"/>
      </xdr:nvSpPr>
      <xdr:spPr>
        <a:xfrm>
          <a:off x="3469861" y="4849288"/>
          <a:ext cx="360000" cy="357701"/>
        </a:xfrm>
        <a:prstGeom prst="rect">
          <a:avLst/>
        </a:prstGeom>
        <a:solidFill>
          <a:schemeClr val="bg1">
            <a:lumMod val="85000"/>
          </a:schemeClr>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7</a:t>
          </a:r>
        </a:p>
      </xdr:txBody>
    </xdr:sp>
    <xdr:clientData/>
  </xdr:twoCellAnchor>
  <xdr:twoCellAnchor>
    <xdr:from>
      <xdr:col>2</xdr:col>
      <xdr:colOff>3311914</xdr:colOff>
      <xdr:row>10</xdr:row>
      <xdr:rowOff>15070</xdr:rowOff>
    </xdr:from>
    <xdr:to>
      <xdr:col>6</xdr:col>
      <xdr:colOff>344599</xdr:colOff>
      <xdr:row>11</xdr:row>
      <xdr:rowOff>27688</xdr:rowOff>
    </xdr:to>
    <xdr:sp macro="" textlink="">
      <xdr:nvSpPr>
        <xdr:cNvPr id="29" name="ZoneTexte 28">
          <a:extLst>
            <a:ext uri="{FF2B5EF4-FFF2-40B4-BE49-F238E27FC236}">
              <a16:creationId xmlns:a16="http://schemas.microsoft.com/office/drawing/2014/main" id="{C7410578-8323-4107-A47F-086D121ADBE4}"/>
            </a:ext>
          </a:extLst>
        </xdr:cNvPr>
        <xdr:cNvSpPr txBox="1"/>
      </xdr:nvSpPr>
      <xdr:spPr>
        <a:xfrm>
          <a:off x="3835789" y="4844245"/>
          <a:ext cx="2614335"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PEINTURE</a:t>
          </a:r>
          <a:r>
            <a:rPr lang="fr-FR" sz="1000" b="1" baseline="0">
              <a:latin typeface="Century Gothic" panose="020B0502020202020204" pitchFamily="34" charset="0"/>
            </a:rPr>
            <a:t> / NETTOYAGE</a:t>
          </a:r>
          <a:endParaRPr lang="fr-FR" sz="1000" b="1">
            <a:latin typeface="Century Gothic" panose="020B0502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8</xdr:row>
      <xdr:rowOff>5043</xdr:rowOff>
    </xdr:from>
    <xdr:to>
      <xdr:col>2</xdr:col>
      <xdr:colOff>360000</xdr:colOff>
      <xdr:row>9</xdr:row>
      <xdr:rowOff>10319</xdr:rowOff>
    </xdr:to>
    <xdr:sp macro="" textlink="">
      <xdr:nvSpPr>
        <xdr:cNvPr id="16" name="ZoneTexte 15">
          <a:extLst>
            <a:ext uri="{FF2B5EF4-FFF2-40B4-BE49-F238E27FC236}">
              <a16:creationId xmlns:a16="http://schemas.microsoft.com/office/drawing/2014/main" id="{91A9327B-19D6-4630-ADD1-6968FB5FABB8}"/>
            </a:ext>
          </a:extLst>
        </xdr:cNvPr>
        <xdr:cNvSpPr txBox="1"/>
      </xdr:nvSpPr>
      <xdr:spPr>
        <a:xfrm>
          <a:off x="523875" y="4129368"/>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1</a:t>
          </a:r>
        </a:p>
      </xdr:txBody>
    </xdr:sp>
    <xdr:clientData/>
  </xdr:twoCellAnchor>
  <xdr:twoCellAnchor>
    <xdr:from>
      <xdr:col>2</xdr:col>
      <xdr:colOff>365928</xdr:colOff>
      <xdr:row>8</xdr:row>
      <xdr:rowOff>0</xdr:rowOff>
    </xdr:from>
    <xdr:to>
      <xdr:col>2</xdr:col>
      <xdr:colOff>2979142</xdr:colOff>
      <xdr:row>9</xdr:row>
      <xdr:rowOff>12618</xdr:rowOff>
    </xdr:to>
    <xdr:sp macro="" textlink="">
      <xdr:nvSpPr>
        <xdr:cNvPr id="17" name="ZoneTexte 16">
          <a:extLst>
            <a:ext uri="{FF2B5EF4-FFF2-40B4-BE49-F238E27FC236}">
              <a16:creationId xmlns:a16="http://schemas.microsoft.com/office/drawing/2014/main" id="{DC8F35E4-9979-4831-B40E-B2E77A50B0E6}"/>
            </a:ext>
          </a:extLst>
        </xdr:cNvPr>
        <xdr:cNvSpPr txBox="1"/>
      </xdr:nvSpPr>
      <xdr:spPr>
        <a:xfrm>
          <a:off x="889803" y="4124325"/>
          <a:ext cx="2613214"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DEMOLITION</a:t>
          </a:r>
          <a:r>
            <a:rPr lang="fr-FR" sz="1000" b="1" baseline="0">
              <a:latin typeface="Century Gothic" panose="020B0502020202020204" pitchFamily="34" charset="0"/>
            </a:rPr>
            <a:t> / GROS-OEUVRE</a:t>
          </a:r>
          <a:endParaRPr lang="fr-FR" sz="1000" b="1">
            <a:latin typeface="Century Gothic" panose="020B0502020202020204" pitchFamily="34" charset="0"/>
          </a:endParaRPr>
        </a:p>
      </xdr:txBody>
    </xdr:sp>
    <xdr:clientData/>
  </xdr:twoCellAnchor>
  <xdr:twoCellAnchor>
    <xdr:from>
      <xdr:col>2</xdr:col>
      <xdr:colOff>0</xdr:colOff>
      <xdr:row>9</xdr:row>
      <xdr:rowOff>5043</xdr:rowOff>
    </xdr:from>
    <xdr:to>
      <xdr:col>2</xdr:col>
      <xdr:colOff>360000</xdr:colOff>
      <xdr:row>10</xdr:row>
      <xdr:rowOff>10319</xdr:rowOff>
    </xdr:to>
    <xdr:sp macro="" textlink="">
      <xdr:nvSpPr>
        <xdr:cNvPr id="18" name="ZoneTexte 17">
          <a:extLst>
            <a:ext uri="{FF2B5EF4-FFF2-40B4-BE49-F238E27FC236}">
              <a16:creationId xmlns:a16="http://schemas.microsoft.com/office/drawing/2014/main" id="{D6D53052-59A4-4DD7-98AF-62029774CDE2}"/>
            </a:ext>
          </a:extLst>
        </xdr:cNvPr>
        <xdr:cNvSpPr txBox="1"/>
      </xdr:nvSpPr>
      <xdr:spPr>
        <a:xfrm>
          <a:off x="523875" y="4481793"/>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2</a:t>
          </a:r>
        </a:p>
      </xdr:txBody>
    </xdr:sp>
    <xdr:clientData/>
  </xdr:twoCellAnchor>
  <xdr:twoCellAnchor>
    <xdr:from>
      <xdr:col>2</xdr:col>
      <xdr:colOff>365928</xdr:colOff>
      <xdr:row>9</xdr:row>
      <xdr:rowOff>0</xdr:rowOff>
    </xdr:from>
    <xdr:to>
      <xdr:col>2</xdr:col>
      <xdr:colOff>2979142</xdr:colOff>
      <xdr:row>10</xdr:row>
      <xdr:rowOff>12618</xdr:rowOff>
    </xdr:to>
    <xdr:sp macro="" textlink="">
      <xdr:nvSpPr>
        <xdr:cNvPr id="19" name="ZoneTexte 18">
          <a:extLst>
            <a:ext uri="{FF2B5EF4-FFF2-40B4-BE49-F238E27FC236}">
              <a16:creationId xmlns:a16="http://schemas.microsoft.com/office/drawing/2014/main" id="{53399583-AE5E-4DC9-B2A3-5990F51DDB59}"/>
            </a:ext>
          </a:extLst>
        </xdr:cNvPr>
        <xdr:cNvSpPr txBox="1"/>
      </xdr:nvSpPr>
      <xdr:spPr>
        <a:xfrm>
          <a:off x="889803" y="4476750"/>
          <a:ext cx="2613214"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CLOISONS MOBILES</a:t>
          </a:r>
        </a:p>
      </xdr:txBody>
    </xdr:sp>
    <xdr:clientData/>
  </xdr:twoCellAnchor>
  <xdr:twoCellAnchor>
    <xdr:from>
      <xdr:col>2</xdr:col>
      <xdr:colOff>0</xdr:colOff>
      <xdr:row>10</xdr:row>
      <xdr:rowOff>5043</xdr:rowOff>
    </xdr:from>
    <xdr:to>
      <xdr:col>2</xdr:col>
      <xdr:colOff>360000</xdr:colOff>
      <xdr:row>11</xdr:row>
      <xdr:rowOff>10319</xdr:rowOff>
    </xdr:to>
    <xdr:sp macro="" textlink="">
      <xdr:nvSpPr>
        <xdr:cNvPr id="20" name="ZoneTexte 19">
          <a:extLst>
            <a:ext uri="{FF2B5EF4-FFF2-40B4-BE49-F238E27FC236}">
              <a16:creationId xmlns:a16="http://schemas.microsoft.com/office/drawing/2014/main" id="{4409F04A-97DC-4DA2-BF4E-7BD895E91256}"/>
            </a:ext>
          </a:extLst>
        </xdr:cNvPr>
        <xdr:cNvSpPr txBox="1"/>
      </xdr:nvSpPr>
      <xdr:spPr>
        <a:xfrm>
          <a:off x="523875" y="4834218"/>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3</a:t>
          </a:r>
        </a:p>
      </xdr:txBody>
    </xdr:sp>
    <xdr:clientData/>
  </xdr:twoCellAnchor>
  <xdr:twoCellAnchor>
    <xdr:from>
      <xdr:col>2</xdr:col>
      <xdr:colOff>365928</xdr:colOff>
      <xdr:row>10</xdr:row>
      <xdr:rowOff>0</xdr:rowOff>
    </xdr:from>
    <xdr:to>
      <xdr:col>2</xdr:col>
      <xdr:colOff>2979142</xdr:colOff>
      <xdr:row>11</xdr:row>
      <xdr:rowOff>12618</xdr:rowOff>
    </xdr:to>
    <xdr:sp macro="" textlink="">
      <xdr:nvSpPr>
        <xdr:cNvPr id="21" name="ZoneTexte 20">
          <a:extLst>
            <a:ext uri="{FF2B5EF4-FFF2-40B4-BE49-F238E27FC236}">
              <a16:creationId xmlns:a16="http://schemas.microsoft.com/office/drawing/2014/main" id="{0748592D-8208-4BD4-9345-9B93EFF98941}"/>
            </a:ext>
          </a:extLst>
        </xdr:cNvPr>
        <xdr:cNvSpPr txBox="1"/>
      </xdr:nvSpPr>
      <xdr:spPr>
        <a:xfrm>
          <a:off x="889803" y="4829175"/>
          <a:ext cx="2613214"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PLÂTRERIE / FAUX-PLAFONDS</a:t>
          </a:r>
        </a:p>
      </xdr:txBody>
    </xdr:sp>
    <xdr:clientData/>
  </xdr:twoCellAnchor>
  <xdr:twoCellAnchor>
    <xdr:from>
      <xdr:col>2</xdr:col>
      <xdr:colOff>0</xdr:colOff>
      <xdr:row>11</xdr:row>
      <xdr:rowOff>5043</xdr:rowOff>
    </xdr:from>
    <xdr:to>
      <xdr:col>2</xdr:col>
      <xdr:colOff>360000</xdr:colOff>
      <xdr:row>12</xdr:row>
      <xdr:rowOff>10319</xdr:rowOff>
    </xdr:to>
    <xdr:sp macro="" textlink="">
      <xdr:nvSpPr>
        <xdr:cNvPr id="22" name="ZoneTexte 21">
          <a:extLst>
            <a:ext uri="{FF2B5EF4-FFF2-40B4-BE49-F238E27FC236}">
              <a16:creationId xmlns:a16="http://schemas.microsoft.com/office/drawing/2014/main" id="{C3F31C5A-67FF-44BC-B6CD-3DD03B031911}"/>
            </a:ext>
          </a:extLst>
        </xdr:cNvPr>
        <xdr:cNvSpPr txBox="1"/>
      </xdr:nvSpPr>
      <xdr:spPr>
        <a:xfrm>
          <a:off x="523875" y="5186643"/>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4</a:t>
          </a:r>
        </a:p>
      </xdr:txBody>
    </xdr:sp>
    <xdr:clientData/>
  </xdr:twoCellAnchor>
  <xdr:twoCellAnchor>
    <xdr:from>
      <xdr:col>2</xdr:col>
      <xdr:colOff>365928</xdr:colOff>
      <xdr:row>11</xdr:row>
      <xdr:rowOff>0</xdr:rowOff>
    </xdr:from>
    <xdr:to>
      <xdr:col>2</xdr:col>
      <xdr:colOff>2979142</xdr:colOff>
      <xdr:row>12</xdr:row>
      <xdr:rowOff>12618</xdr:rowOff>
    </xdr:to>
    <xdr:sp macro="" textlink="">
      <xdr:nvSpPr>
        <xdr:cNvPr id="23" name="ZoneTexte 22">
          <a:extLst>
            <a:ext uri="{FF2B5EF4-FFF2-40B4-BE49-F238E27FC236}">
              <a16:creationId xmlns:a16="http://schemas.microsoft.com/office/drawing/2014/main" id="{C2EC0B2F-249E-4E48-BE3E-E1945CDE7285}"/>
            </a:ext>
          </a:extLst>
        </xdr:cNvPr>
        <xdr:cNvSpPr txBox="1"/>
      </xdr:nvSpPr>
      <xdr:spPr>
        <a:xfrm>
          <a:off x="889803" y="5181600"/>
          <a:ext cx="2613214"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ELECTRICITE</a:t>
          </a:r>
        </a:p>
      </xdr:txBody>
    </xdr:sp>
    <xdr:clientData/>
  </xdr:twoCellAnchor>
  <xdr:twoCellAnchor>
    <xdr:from>
      <xdr:col>2</xdr:col>
      <xdr:colOff>2945986</xdr:colOff>
      <xdr:row>8</xdr:row>
      <xdr:rowOff>20113</xdr:rowOff>
    </xdr:from>
    <xdr:to>
      <xdr:col>2</xdr:col>
      <xdr:colOff>3305986</xdr:colOff>
      <xdr:row>9</xdr:row>
      <xdr:rowOff>25389</xdr:rowOff>
    </xdr:to>
    <xdr:sp macro="" textlink="">
      <xdr:nvSpPr>
        <xdr:cNvPr id="24" name="ZoneTexte 23">
          <a:extLst>
            <a:ext uri="{FF2B5EF4-FFF2-40B4-BE49-F238E27FC236}">
              <a16:creationId xmlns:a16="http://schemas.microsoft.com/office/drawing/2014/main" id="{464A53FE-9D46-4F2A-9666-B4AB3ECE0B78}"/>
            </a:ext>
          </a:extLst>
        </xdr:cNvPr>
        <xdr:cNvSpPr txBox="1"/>
      </xdr:nvSpPr>
      <xdr:spPr>
        <a:xfrm>
          <a:off x="3469861" y="4144438"/>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5</a:t>
          </a:r>
        </a:p>
      </xdr:txBody>
    </xdr:sp>
    <xdr:clientData/>
  </xdr:twoCellAnchor>
  <xdr:twoCellAnchor>
    <xdr:from>
      <xdr:col>2</xdr:col>
      <xdr:colOff>3311914</xdr:colOff>
      <xdr:row>8</xdr:row>
      <xdr:rowOff>15070</xdr:rowOff>
    </xdr:from>
    <xdr:to>
      <xdr:col>6</xdr:col>
      <xdr:colOff>344599</xdr:colOff>
      <xdr:row>9</xdr:row>
      <xdr:rowOff>27688</xdr:rowOff>
    </xdr:to>
    <xdr:sp macro="" textlink="">
      <xdr:nvSpPr>
        <xdr:cNvPr id="25" name="ZoneTexte 24">
          <a:extLst>
            <a:ext uri="{FF2B5EF4-FFF2-40B4-BE49-F238E27FC236}">
              <a16:creationId xmlns:a16="http://schemas.microsoft.com/office/drawing/2014/main" id="{38EAE9C0-337E-49F3-9877-6A253ECA0CD7}"/>
            </a:ext>
          </a:extLst>
        </xdr:cNvPr>
        <xdr:cNvSpPr txBox="1"/>
      </xdr:nvSpPr>
      <xdr:spPr>
        <a:xfrm>
          <a:off x="3835789" y="4139395"/>
          <a:ext cx="2614335"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MENUISERIES INTERIEURES BOIS</a:t>
          </a:r>
        </a:p>
      </xdr:txBody>
    </xdr:sp>
    <xdr:clientData/>
  </xdr:twoCellAnchor>
  <xdr:twoCellAnchor>
    <xdr:from>
      <xdr:col>2</xdr:col>
      <xdr:colOff>2945986</xdr:colOff>
      <xdr:row>9</xdr:row>
      <xdr:rowOff>20113</xdr:rowOff>
    </xdr:from>
    <xdr:to>
      <xdr:col>2</xdr:col>
      <xdr:colOff>3305986</xdr:colOff>
      <xdr:row>10</xdr:row>
      <xdr:rowOff>25389</xdr:rowOff>
    </xdr:to>
    <xdr:sp macro="" textlink="">
      <xdr:nvSpPr>
        <xdr:cNvPr id="26" name="ZoneTexte 25">
          <a:extLst>
            <a:ext uri="{FF2B5EF4-FFF2-40B4-BE49-F238E27FC236}">
              <a16:creationId xmlns:a16="http://schemas.microsoft.com/office/drawing/2014/main" id="{7D347363-554E-48E6-9554-1BA72991FB78}"/>
            </a:ext>
          </a:extLst>
        </xdr:cNvPr>
        <xdr:cNvSpPr txBox="1"/>
      </xdr:nvSpPr>
      <xdr:spPr>
        <a:xfrm>
          <a:off x="3469861" y="4496863"/>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6</a:t>
          </a:r>
        </a:p>
      </xdr:txBody>
    </xdr:sp>
    <xdr:clientData/>
  </xdr:twoCellAnchor>
  <xdr:twoCellAnchor>
    <xdr:from>
      <xdr:col>2</xdr:col>
      <xdr:colOff>3311914</xdr:colOff>
      <xdr:row>9</xdr:row>
      <xdr:rowOff>15070</xdr:rowOff>
    </xdr:from>
    <xdr:to>
      <xdr:col>6</xdr:col>
      <xdr:colOff>344599</xdr:colOff>
      <xdr:row>10</xdr:row>
      <xdr:rowOff>27688</xdr:rowOff>
    </xdr:to>
    <xdr:sp macro="" textlink="">
      <xdr:nvSpPr>
        <xdr:cNvPr id="27" name="ZoneTexte 26">
          <a:extLst>
            <a:ext uri="{FF2B5EF4-FFF2-40B4-BE49-F238E27FC236}">
              <a16:creationId xmlns:a16="http://schemas.microsoft.com/office/drawing/2014/main" id="{A97892A3-603C-4051-A700-53106BB49023}"/>
            </a:ext>
          </a:extLst>
        </xdr:cNvPr>
        <xdr:cNvSpPr txBox="1"/>
      </xdr:nvSpPr>
      <xdr:spPr>
        <a:xfrm>
          <a:off x="3835789" y="4491820"/>
          <a:ext cx="2614335"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SOLS SOUPLES</a:t>
          </a:r>
        </a:p>
      </xdr:txBody>
    </xdr:sp>
    <xdr:clientData/>
  </xdr:twoCellAnchor>
  <xdr:twoCellAnchor>
    <xdr:from>
      <xdr:col>2</xdr:col>
      <xdr:colOff>2945986</xdr:colOff>
      <xdr:row>10</xdr:row>
      <xdr:rowOff>20113</xdr:rowOff>
    </xdr:from>
    <xdr:to>
      <xdr:col>2</xdr:col>
      <xdr:colOff>3305986</xdr:colOff>
      <xdr:row>11</xdr:row>
      <xdr:rowOff>25389</xdr:rowOff>
    </xdr:to>
    <xdr:sp macro="" textlink="">
      <xdr:nvSpPr>
        <xdr:cNvPr id="28" name="ZoneTexte 27">
          <a:extLst>
            <a:ext uri="{FF2B5EF4-FFF2-40B4-BE49-F238E27FC236}">
              <a16:creationId xmlns:a16="http://schemas.microsoft.com/office/drawing/2014/main" id="{75892ACF-F9BA-4477-AEE3-9643F061BAC9}"/>
            </a:ext>
          </a:extLst>
        </xdr:cNvPr>
        <xdr:cNvSpPr txBox="1"/>
      </xdr:nvSpPr>
      <xdr:spPr>
        <a:xfrm>
          <a:off x="3469861" y="4849288"/>
          <a:ext cx="360000" cy="357701"/>
        </a:xfrm>
        <a:prstGeom prst="rect">
          <a:avLst/>
        </a:prstGeom>
        <a:solidFill>
          <a:schemeClr val="bg1">
            <a:lumMod val="85000"/>
          </a:schemeClr>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7</a:t>
          </a:r>
        </a:p>
      </xdr:txBody>
    </xdr:sp>
    <xdr:clientData/>
  </xdr:twoCellAnchor>
  <xdr:twoCellAnchor>
    <xdr:from>
      <xdr:col>2</xdr:col>
      <xdr:colOff>3311914</xdr:colOff>
      <xdr:row>10</xdr:row>
      <xdr:rowOff>15070</xdr:rowOff>
    </xdr:from>
    <xdr:to>
      <xdr:col>6</xdr:col>
      <xdr:colOff>344599</xdr:colOff>
      <xdr:row>11</xdr:row>
      <xdr:rowOff>27688</xdr:rowOff>
    </xdr:to>
    <xdr:sp macro="" textlink="">
      <xdr:nvSpPr>
        <xdr:cNvPr id="29" name="ZoneTexte 28">
          <a:extLst>
            <a:ext uri="{FF2B5EF4-FFF2-40B4-BE49-F238E27FC236}">
              <a16:creationId xmlns:a16="http://schemas.microsoft.com/office/drawing/2014/main" id="{8A57F08A-A9BA-4BBD-932C-427366A5C598}"/>
            </a:ext>
          </a:extLst>
        </xdr:cNvPr>
        <xdr:cNvSpPr txBox="1"/>
      </xdr:nvSpPr>
      <xdr:spPr>
        <a:xfrm>
          <a:off x="3835789" y="4844245"/>
          <a:ext cx="2614335"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PEINTURE</a:t>
          </a:r>
          <a:r>
            <a:rPr lang="fr-FR" sz="1000" b="1" baseline="0">
              <a:latin typeface="Century Gothic" panose="020B0502020202020204" pitchFamily="34" charset="0"/>
            </a:rPr>
            <a:t> / NETTOYAGE</a:t>
          </a:r>
          <a:endParaRPr lang="fr-FR" sz="1000" b="1">
            <a:latin typeface="Century Gothic" panose="020B0502020202020204" pitchFamily="34" charset="0"/>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D2A62E-334F-4E90-83D4-A1C93F66B088}">
  <dimension ref="A1:G205"/>
  <sheetViews>
    <sheetView showGridLines="0" view="pageLayout" topLeftCell="A117" zoomScale="85" zoomScaleNormal="70" zoomScalePageLayoutView="85" workbookViewId="0">
      <selection activeCell="B102" sqref="B102:C102"/>
    </sheetView>
  </sheetViews>
  <sheetFormatPr baseColWidth="10" defaultColWidth="9.33203125" defaultRowHeight="13.5" x14ac:dyDescent="0.2"/>
  <cols>
    <col min="1" max="1" width="5.5" style="1" customWidth="1"/>
    <col min="2" max="2" width="2.6640625" style="1" customWidth="1"/>
    <col min="3" max="3" width="62.6640625" style="1" customWidth="1"/>
    <col min="4" max="4" width="6.6640625" style="13" customWidth="1"/>
    <col min="5" max="5" width="6.6640625" style="14" customWidth="1"/>
    <col min="6" max="6" width="11.1640625" style="15" customWidth="1"/>
    <col min="7" max="7" width="11.1640625" style="16" customWidth="1"/>
    <col min="8" max="9" width="5.5" style="1" customWidth="1"/>
    <col min="10" max="10" width="2.6640625" style="1" customWidth="1"/>
    <col min="11" max="11" width="39.33203125" style="1" customWidth="1"/>
    <col min="12" max="12" width="50.6640625" style="1" customWidth="1"/>
    <col min="13" max="13" width="2.6640625" style="1" customWidth="1"/>
    <col min="14" max="16384" width="9.33203125" style="1"/>
  </cols>
  <sheetData>
    <row r="1" spans="1:7" ht="10.5" customHeight="1" x14ac:dyDescent="0.2">
      <c r="D1" s="1"/>
      <c r="E1" s="1"/>
      <c r="F1" s="1"/>
      <c r="G1" s="1"/>
    </row>
    <row r="2" spans="1:7" ht="84" customHeight="1" x14ac:dyDescent="0.2">
      <c r="C2" s="2" t="s">
        <v>58</v>
      </c>
      <c r="D2" s="69" t="s">
        <v>59</v>
      </c>
      <c r="E2" s="69"/>
      <c r="F2" s="70"/>
      <c r="G2" s="1"/>
    </row>
    <row r="3" spans="1:7" ht="10.5" customHeight="1" x14ac:dyDescent="0.2">
      <c r="D3" s="1"/>
      <c r="E3" s="1"/>
      <c r="F3" s="3"/>
      <c r="G3" s="1"/>
    </row>
    <row r="4" spans="1:7" ht="81" customHeight="1" thickBot="1" x14ac:dyDescent="0.25">
      <c r="A4" s="71" t="s">
        <v>60</v>
      </c>
      <c r="B4" s="71"/>
      <c r="C4" s="71"/>
      <c r="D4" s="71"/>
      <c r="E4" s="71"/>
      <c r="F4" s="71"/>
      <c r="G4" s="71"/>
    </row>
    <row r="5" spans="1:7" ht="81" customHeight="1" thickBot="1" x14ac:dyDescent="0.25">
      <c r="B5" s="4"/>
      <c r="C5" s="72" t="s">
        <v>61</v>
      </c>
      <c r="D5" s="73"/>
      <c r="E5" s="73"/>
      <c r="F5" s="74"/>
      <c r="G5" s="4"/>
    </row>
    <row r="6" spans="1:7" ht="10.5" customHeight="1" x14ac:dyDescent="0.2">
      <c r="D6" s="1"/>
      <c r="E6" s="1"/>
      <c r="F6" s="5"/>
      <c r="G6" s="1"/>
    </row>
    <row r="7" spans="1:7" ht="36.75" customHeight="1" x14ac:dyDescent="0.2">
      <c r="C7" s="75" t="s">
        <v>212</v>
      </c>
      <c r="D7" s="75"/>
      <c r="E7" s="75"/>
      <c r="F7" s="75"/>
      <c r="G7" s="1"/>
    </row>
    <row r="8" spans="1:7" ht="10.5" customHeight="1" x14ac:dyDescent="0.2">
      <c r="D8" s="1"/>
      <c r="E8" s="1"/>
      <c r="F8" s="5"/>
      <c r="G8" s="1"/>
    </row>
    <row r="9" spans="1:7" ht="27.75" customHeight="1" x14ac:dyDescent="0.2">
      <c r="C9" s="6"/>
      <c r="D9" s="1"/>
      <c r="E9" s="1"/>
      <c r="F9" s="1"/>
      <c r="G9" s="1"/>
    </row>
    <row r="10" spans="1:7" ht="27.75" customHeight="1" x14ac:dyDescent="0.2">
      <c r="C10" s="6"/>
      <c r="D10" s="1"/>
      <c r="E10" s="1"/>
      <c r="F10" s="1"/>
      <c r="G10" s="1"/>
    </row>
    <row r="11" spans="1:7" ht="27.75" customHeight="1" x14ac:dyDescent="0.2">
      <c r="C11" s="6"/>
      <c r="D11" s="1"/>
      <c r="E11" s="1"/>
      <c r="F11" s="1"/>
      <c r="G11" s="1"/>
    </row>
    <row r="12" spans="1:7" ht="27.75" customHeight="1" x14ac:dyDescent="0.2">
      <c r="C12" s="6"/>
      <c r="D12" s="1"/>
      <c r="E12" s="1"/>
      <c r="F12" s="1"/>
      <c r="G12" s="1"/>
    </row>
    <row r="13" spans="1:7" ht="27.75" customHeight="1" x14ac:dyDescent="0.2">
      <c r="C13" s="6"/>
      <c r="D13" s="1"/>
      <c r="E13" s="1"/>
      <c r="F13" s="1"/>
      <c r="G13" s="1"/>
    </row>
    <row r="14" spans="1:7" ht="25.5" customHeight="1" x14ac:dyDescent="0.2">
      <c r="C14" s="7"/>
      <c r="D14" s="8"/>
      <c r="E14" s="8"/>
      <c r="F14" s="9"/>
      <c r="G14" s="1"/>
    </row>
    <row r="15" spans="1:7" ht="86.25" customHeight="1" x14ac:dyDescent="0.2">
      <c r="C15" s="10" t="s">
        <v>62</v>
      </c>
      <c r="D15" s="68" t="s">
        <v>63</v>
      </c>
      <c r="E15" s="68"/>
      <c r="F15" s="68"/>
      <c r="G15" s="1"/>
    </row>
    <row r="16" spans="1:7" ht="10.5" customHeight="1" x14ac:dyDescent="0.2">
      <c r="C16" s="11"/>
      <c r="D16" s="12"/>
      <c r="E16" s="12"/>
      <c r="F16" s="1"/>
      <c r="G16" s="12"/>
    </row>
    <row r="17" spans="3:7" ht="86.25" customHeight="1" x14ac:dyDescent="0.2">
      <c r="C17" s="10" t="s">
        <v>209</v>
      </c>
      <c r="D17" s="68" t="s">
        <v>210</v>
      </c>
      <c r="E17" s="68"/>
      <c r="F17" s="68"/>
      <c r="G17" s="1"/>
    </row>
    <row r="18" spans="3:7" ht="10.5" customHeight="1" x14ac:dyDescent="0.2">
      <c r="C18" s="11"/>
      <c r="D18" s="12"/>
      <c r="E18" s="12"/>
      <c r="F18" s="1"/>
      <c r="G18" s="12"/>
    </row>
    <row r="19" spans="3:7" ht="86.25" customHeight="1" x14ac:dyDescent="0.2">
      <c r="C19" s="10" t="s">
        <v>211</v>
      </c>
      <c r="D19" s="68" t="s">
        <v>210</v>
      </c>
      <c r="E19" s="68"/>
      <c r="F19" s="68"/>
      <c r="G19" s="1"/>
    </row>
    <row r="147" spans="2:2" x14ac:dyDescent="0.2">
      <c r="B147" s="85"/>
    </row>
    <row r="164" spans="2:2" x14ac:dyDescent="0.2">
      <c r="B164" s="85"/>
    </row>
    <row r="205" spans="2:2" x14ac:dyDescent="0.2">
      <c r="B205" s="85"/>
    </row>
  </sheetData>
  <mergeCells count="7">
    <mergeCell ref="D19:F19"/>
    <mergeCell ref="D2:F2"/>
    <mergeCell ref="A4:G4"/>
    <mergeCell ref="C5:F5"/>
    <mergeCell ref="C7:F7"/>
    <mergeCell ref="D15:F15"/>
    <mergeCell ref="D17:F17"/>
  </mergeCells>
  <pageMargins left="0.39370078740157483" right="0.39370078740157483" top="0.39370078740157483" bottom="0.39370078740157483"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89E49-973E-4B5D-A969-4ED5BFE46FF6}">
  <dimension ref="A1:E207"/>
  <sheetViews>
    <sheetView showGridLines="0" view="pageLayout" topLeftCell="A198" zoomScale="85" zoomScaleNormal="70" zoomScaleSheetLayoutView="115" zoomScalePageLayoutView="85" workbookViewId="0">
      <selection activeCell="B102" sqref="B102:C102"/>
    </sheetView>
  </sheetViews>
  <sheetFormatPr baseColWidth="10" defaultColWidth="9.33203125" defaultRowHeight="13.5" x14ac:dyDescent="0.2"/>
  <cols>
    <col min="1" max="1" width="5.5" style="1" customWidth="1"/>
    <col min="2" max="2" width="100.83203125" style="55" customWidth="1"/>
    <col min="3" max="16384" width="9.33203125" style="1"/>
  </cols>
  <sheetData>
    <row r="1" spans="1:5" ht="36.6" customHeight="1" x14ac:dyDescent="0.2">
      <c r="A1" s="76" t="s">
        <v>110</v>
      </c>
      <c r="B1" s="77"/>
    </row>
    <row r="2" spans="1:5" ht="17.25" customHeight="1" x14ac:dyDescent="0.2">
      <c r="A2" s="20" t="s">
        <v>1</v>
      </c>
      <c r="B2" s="21" t="s">
        <v>2</v>
      </c>
    </row>
    <row r="3" spans="1:5" s="17" customFormat="1" ht="34.5" customHeight="1" x14ac:dyDescent="0.25">
      <c r="A3" s="22">
        <v>1</v>
      </c>
      <c r="B3" s="23" t="s">
        <v>7</v>
      </c>
    </row>
    <row r="4" spans="1:5" s="26" customFormat="1" ht="27" x14ac:dyDescent="0.2">
      <c r="A4" s="24"/>
      <c r="B4" s="25" t="s">
        <v>20</v>
      </c>
    </row>
    <row r="5" spans="1:5" s="26" customFormat="1" ht="45" customHeight="1" x14ac:dyDescent="0.3">
      <c r="A5" s="27"/>
      <c r="B5" s="28" t="s">
        <v>73</v>
      </c>
    </row>
    <row r="6" spans="1:5" x14ac:dyDescent="0.2">
      <c r="A6" s="29"/>
      <c r="B6" s="30"/>
    </row>
    <row r="7" spans="1:5" ht="15" x14ac:dyDescent="0.15">
      <c r="A7" s="31">
        <v>2</v>
      </c>
      <c r="B7" s="32" t="s">
        <v>8</v>
      </c>
    </row>
    <row r="8" spans="1:5" s="17" customFormat="1" ht="19.7" customHeight="1" x14ac:dyDescent="0.25">
      <c r="A8" s="33" t="s">
        <v>0</v>
      </c>
      <c r="B8" s="34" t="s">
        <v>9</v>
      </c>
    </row>
    <row r="9" spans="1:5" s="26" customFormat="1" ht="13.5" customHeight="1" x14ac:dyDescent="0.2">
      <c r="A9" s="35"/>
      <c r="B9" s="64" t="s">
        <v>74</v>
      </c>
      <c r="C9" s="63"/>
      <c r="D9" s="63"/>
    </row>
    <row r="10" spans="1:5" s="26" customFormat="1" x14ac:dyDescent="0.2">
      <c r="A10" s="35"/>
      <c r="B10" s="65" t="s">
        <v>82</v>
      </c>
      <c r="C10" s="56"/>
      <c r="D10" s="56"/>
      <c r="E10" s="56"/>
    </row>
    <row r="11" spans="1:5" s="26" customFormat="1" ht="27" x14ac:dyDescent="0.2">
      <c r="A11" s="35"/>
      <c r="B11" s="66" t="s">
        <v>83</v>
      </c>
      <c r="C11" s="56"/>
      <c r="D11" s="56"/>
      <c r="E11" s="56"/>
    </row>
    <row r="12" spans="1:5" s="26" customFormat="1" ht="27" x14ac:dyDescent="0.2">
      <c r="A12" s="35"/>
      <c r="B12" s="66" t="s">
        <v>84</v>
      </c>
      <c r="C12" s="56"/>
      <c r="D12" s="56"/>
      <c r="E12" s="56"/>
    </row>
    <row r="13" spans="1:5" s="26" customFormat="1" x14ac:dyDescent="0.2">
      <c r="A13" s="35"/>
      <c r="B13" s="65" t="s">
        <v>85</v>
      </c>
      <c r="C13" s="56"/>
      <c r="D13" s="56"/>
      <c r="E13" s="56"/>
    </row>
    <row r="14" spans="1:5" s="26" customFormat="1" x14ac:dyDescent="0.2">
      <c r="A14" s="35"/>
      <c r="B14" s="65" t="s">
        <v>86</v>
      </c>
      <c r="C14" s="56"/>
      <c r="D14" s="56"/>
      <c r="E14" s="56"/>
    </row>
    <row r="15" spans="1:5" s="26" customFormat="1" ht="13.5" customHeight="1" x14ac:dyDescent="0.2">
      <c r="A15" s="35"/>
      <c r="B15" s="67" t="s">
        <v>87</v>
      </c>
      <c r="C15" s="62"/>
      <c r="D15" s="62"/>
    </row>
    <row r="16" spans="1:5" s="17" customFormat="1" ht="19.7" customHeight="1" x14ac:dyDescent="0.25">
      <c r="A16" s="33" t="s">
        <v>18</v>
      </c>
      <c r="B16" s="34" t="s">
        <v>10</v>
      </c>
    </row>
    <row r="17" spans="1:2" s="26" customFormat="1" x14ac:dyDescent="0.2">
      <c r="A17" s="27"/>
      <c r="B17" s="36" t="s">
        <v>75</v>
      </c>
    </row>
    <row r="18" spans="1:2" s="26" customFormat="1" ht="54" x14ac:dyDescent="0.2">
      <c r="A18" s="27"/>
      <c r="B18" s="49" t="s">
        <v>37</v>
      </c>
    </row>
    <row r="19" spans="1:2" s="17" customFormat="1" ht="19.7" customHeight="1" x14ac:dyDescent="0.25">
      <c r="A19" s="33" t="s">
        <v>19</v>
      </c>
      <c r="B19" s="34" t="s">
        <v>11</v>
      </c>
    </row>
    <row r="20" spans="1:2" ht="162" x14ac:dyDescent="0.2">
      <c r="A20" s="29"/>
      <c r="B20" s="37" t="s">
        <v>88</v>
      </c>
    </row>
    <row r="21" spans="1:2" ht="162" x14ac:dyDescent="0.2">
      <c r="A21" s="29"/>
      <c r="B21" s="37" t="s">
        <v>90</v>
      </c>
    </row>
    <row r="22" spans="1:2" ht="270" x14ac:dyDescent="0.2">
      <c r="A22" s="29"/>
      <c r="B22" s="37" t="s">
        <v>89</v>
      </c>
    </row>
    <row r="23" spans="1:2" x14ac:dyDescent="0.2">
      <c r="A23" s="29"/>
      <c r="B23" s="38" t="s">
        <v>12</v>
      </c>
    </row>
    <row r="24" spans="1:2" ht="81" x14ac:dyDescent="0.2">
      <c r="A24" s="29"/>
      <c r="B24" s="39" t="s">
        <v>16</v>
      </c>
    </row>
    <row r="25" spans="1:2" s="17" customFormat="1" ht="19.7" customHeight="1" x14ac:dyDescent="0.25">
      <c r="A25" s="33" t="s">
        <v>17</v>
      </c>
      <c r="B25" s="34" t="s">
        <v>76</v>
      </c>
    </row>
    <row r="26" spans="1:2" s="26" customFormat="1" ht="40.5" x14ac:dyDescent="0.2">
      <c r="A26" s="27"/>
      <c r="B26" s="40" t="s">
        <v>21</v>
      </c>
    </row>
    <row r="27" spans="1:2" s="17" customFormat="1" ht="21.75" customHeight="1" x14ac:dyDescent="0.3">
      <c r="A27" s="41"/>
      <c r="B27" s="42" t="s">
        <v>77</v>
      </c>
    </row>
    <row r="28" spans="1:2" s="26" customFormat="1" x14ac:dyDescent="0.2">
      <c r="A28" s="27"/>
      <c r="B28" s="40" t="s">
        <v>78</v>
      </c>
    </row>
    <row r="29" spans="1:2" s="17" customFormat="1" ht="21.75" customHeight="1" x14ac:dyDescent="0.3">
      <c r="A29" s="41"/>
      <c r="B29" s="42" t="s">
        <v>57</v>
      </c>
    </row>
    <row r="30" spans="1:2" ht="27" x14ac:dyDescent="0.2">
      <c r="A30" s="43"/>
      <c r="B30" s="44" t="s">
        <v>79</v>
      </c>
    </row>
    <row r="31" spans="1:2" ht="15" x14ac:dyDescent="0.15">
      <c r="A31" s="22">
        <v>3</v>
      </c>
      <c r="B31" s="45" t="s">
        <v>91</v>
      </c>
    </row>
    <row r="32" spans="1:2" ht="21" customHeight="1" x14ac:dyDescent="0.2">
      <c r="A32" s="31" t="s">
        <v>22</v>
      </c>
      <c r="B32" s="46" t="s">
        <v>40</v>
      </c>
    </row>
    <row r="33" spans="1:2" ht="148.5" x14ac:dyDescent="0.2">
      <c r="A33" s="29"/>
      <c r="B33" s="49" t="s">
        <v>92</v>
      </c>
    </row>
    <row r="34" spans="1:2" ht="81" x14ac:dyDescent="0.2">
      <c r="A34" s="29"/>
      <c r="B34" s="49" t="s">
        <v>93</v>
      </c>
    </row>
    <row r="35" spans="1:2" ht="148.5" x14ac:dyDescent="0.2">
      <c r="A35" s="29"/>
      <c r="B35" s="49" t="s">
        <v>94</v>
      </c>
    </row>
    <row r="36" spans="1:2" ht="81" x14ac:dyDescent="0.2">
      <c r="A36" s="29"/>
      <c r="B36" s="49" t="s">
        <v>95</v>
      </c>
    </row>
    <row r="37" spans="1:2" ht="21" customHeight="1" x14ac:dyDescent="0.2">
      <c r="A37" s="31" t="s">
        <v>30</v>
      </c>
      <c r="B37" s="46" t="s">
        <v>41</v>
      </c>
    </row>
    <row r="38" spans="1:2" ht="54" x14ac:dyDescent="0.2">
      <c r="A38" s="29"/>
      <c r="B38" s="37" t="s">
        <v>96</v>
      </c>
    </row>
    <row r="39" spans="1:2" ht="27" x14ac:dyDescent="0.2">
      <c r="A39" s="29"/>
      <c r="B39" s="37" t="s">
        <v>97</v>
      </c>
    </row>
    <row r="40" spans="1:2" ht="40.5" x14ac:dyDescent="0.2">
      <c r="A40" s="29"/>
      <c r="B40" s="37" t="s">
        <v>98</v>
      </c>
    </row>
    <row r="41" spans="1:2" ht="38.25" x14ac:dyDescent="0.2">
      <c r="A41" s="29"/>
      <c r="B41" s="57" t="s">
        <v>99</v>
      </c>
    </row>
    <row r="42" spans="1:2" ht="21" customHeight="1" x14ac:dyDescent="0.2">
      <c r="A42" s="31" t="s">
        <v>42</v>
      </c>
      <c r="B42" s="46" t="s">
        <v>43</v>
      </c>
    </row>
    <row r="43" spans="1:2" x14ac:dyDescent="0.2">
      <c r="A43" s="29"/>
      <c r="B43" s="37" t="s">
        <v>100</v>
      </c>
    </row>
    <row r="44" spans="1:2" ht="40.5" x14ac:dyDescent="0.2">
      <c r="A44" s="29"/>
      <c r="B44" s="37" t="s">
        <v>101</v>
      </c>
    </row>
    <row r="45" spans="1:2" ht="40.5" x14ac:dyDescent="0.2">
      <c r="A45" s="29"/>
      <c r="B45" s="37" t="s">
        <v>102</v>
      </c>
    </row>
    <row r="46" spans="1:2" ht="54" x14ac:dyDescent="0.2">
      <c r="A46" s="29"/>
      <c r="B46" s="37" t="s">
        <v>103</v>
      </c>
    </row>
    <row r="47" spans="1:2" ht="27" x14ac:dyDescent="0.2">
      <c r="A47" s="29"/>
      <c r="B47" s="37" t="s">
        <v>104</v>
      </c>
    </row>
    <row r="48" spans="1:2" ht="21" customHeight="1" x14ac:dyDescent="0.2">
      <c r="A48" s="31" t="s">
        <v>44</v>
      </c>
      <c r="B48" s="46" t="s">
        <v>45</v>
      </c>
    </row>
    <row r="49" spans="1:2" ht="175.5" x14ac:dyDescent="0.2">
      <c r="A49" s="29"/>
      <c r="B49" s="37" t="s">
        <v>105</v>
      </c>
    </row>
    <row r="50" spans="1:2" ht="21" customHeight="1" x14ac:dyDescent="0.2">
      <c r="A50" s="31" t="s">
        <v>46</v>
      </c>
      <c r="B50" s="46" t="s">
        <v>47</v>
      </c>
    </row>
    <row r="51" spans="1:2" ht="27" x14ac:dyDescent="0.2">
      <c r="A51" s="29"/>
      <c r="B51" s="49" t="s">
        <v>48</v>
      </c>
    </row>
    <row r="52" spans="1:2" ht="21" customHeight="1" x14ac:dyDescent="0.2">
      <c r="A52" s="31" t="s">
        <v>49</v>
      </c>
      <c r="B52" s="46" t="s">
        <v>50</v>
      </c>
    </row>
    <row r="53" spans="1:2" ht="94.5" x14ac:dyDescent="0.2">
      <c r="A53" s="29"/>
      <c r="B53" s="49" t="s">
        <v>51</v>
      </c>
    </row>
    <row r="54" spans="1:2" ht="21" customHeight="1" x14ac:dyDescent="0.2">
      <c r="A54" s="31" t="s">
        <v>52</v>
      </c>
      <c r="B54" s="46" t="s">
        <v>53</v>
      </c>
    </row>
    <row r="55" spans="1:2" ht="27" x14ac:dyDescent="0.2">
      <c r="A55" s="29"/>
      <c r="B55" s="37" t="s">
        <v>106</v>
      </c>
    </row>
    <row r="56" spans="1:2" ht="27" x14ac:dyDescent="0.2">
      <c r="A56" s="29"/>
      <c r="B56" s="37" t="s">
        <v>107</v>
      </c>
    </row>
    <row r="57" spans="1:2" ht="40.5" x14ac:dyDescent="0.2">
      <c r="A57" s="29"/>
      <c r="B57" s="37" t="s">
        <v>108</v>
      </c>
    </row>
    <row r="58" spans="1:2" ht="40.5" x14ac:dyDescent="0.2">
      <c r="A58" s="29"/>
      <c r="B58" s="37" t="s">
        <v>109</v>
      </c>
    </row>
    <row r="59" spans="1:2" ht="15" x14ac:dyDescent="0.15">
      <c r="A59" s="22">
        <v>4</v>
      </c>
      <c r="B59" s="45" t="s">
        <v>13</v>
      </c>
    </row>
    <row r="60" spans="1:2" ht="255" x14ac:dyDescent="0.2">
      <c r="A60" s="29"/>
      <c r="B60" s="37" t="s">
        <v>111</v>
      </c>
    </row>
    <row r="61" spans="1:2" ht="21" customHeight="1" x14ac:dyDescent="0.2">
      <c r="A61" s="31" t="s">
        <v>38</v>
      </c>
      <c r="B61" s="46" t="s">
        <v>80</v>
      </c>
    </row>
    <row r="62" spans="1:2" s="17" customFormat="1" ht="19.7" customHeight="1" x14ac:dyDescent="0.25">
      <c r="A62" s="47" t="s">
        <v>39</v>
      </c>
      <c r="B62" s="48" t="s">
        <v>35</v>
      </c>
    </row>
    <row r="63" spans="1:2" x14ac:dyDescent="0.2">
      <c r="A63" s="29"/>
      <c r="B63" s="37" t="s">
        <v>36</v>
      </c>
    </row>
    <row r="64" spans="1:2" ht="108" x14ac:dyDescent="0.2">
      <c r="A64" s="29"/>
      <c r="B64" s="37" t="s">
        <v>54</v>
      </c>
    </row>
    <row r="65" spans="1:2" s="17" customFormat="1" ht="19.7" customHeight="1" x14ac:dyDescent="0.25">
      <c r="A65" s="47" t="s">
        <v>55</v>
      </c>
      <c r="B65" s="58" t="s">
        <v>56</v>
      </c>
    </row>
    <row r="66" spans="1:2" s="17" customFormat="1" ht="15.75" customHeight="1" x14ac:dyDescent="0.25">
      <c r="A66" s="41"/>
      <c r="B66" s="50" t="s">
        <v>114</v>
      </c>
    </row>
    <row r="67" spans="1:2" x14ac:dyDescent="0.2">
      <c r="A67" s="29"/>
      <c r="B67" s="51" t="s">
        <v>112</v>
      </c>
    </row>
    <row r="68" spans="1:2" x14ac:dyDescent="0.2">
      <c r="A68" s="29"/>
      <c r="B68" s="59" t="s">
        <v>113</v>
      </c>
    </row>
    <row r="69" spans="1:2" x14ac:dyDescent="0.2">
      <c r="A69" s="29"/>
      <c r="B69" s="59" t="s">
        <v>126</v>
      </c>
    </row>
    <row r="70" spans="1:2" x14ac:dyDescent="0.2">
      <c r="A70" s="29"/>
      <c r="B70" s="51" t="s">
        <v>127</v>
      </c>
    </row>
    <row r="71" spans="1:2" x14ac:dyDescent="0.2">
      <c r="A71" s="29"/>
      <c r="B71" s="51" t="s">
        <v>194</v>
      </c>
    </row>
    <row r="72" spans="1:2" x14ac:dyDescent="0.2">
      <c r="A72" s="29"/>
      <c r="B72" s="51" t="s">
        <v>195</v>
      </c>
    </row>
    <row r="73" spans="1:2" s="17" customFormat="1" ht="19.7" customHeight="1" x14ac:dyDescent="0.25">
      <c r="A73" s="47" t="s">
        <v>116</v>
      </c>
      <c r="B73" s="58" t="s">
        <v>117</v>
      </c>
    </row>
    <row r="74" spans="1:2" s="17" customFormat="1" ht="15.75" customHeight="1" x14ac:dyDescent="0.25">
      <c r="A74" s="41"/>
      <c r="B74" s="50" t="s">
        <v>115</v>
      </c>
    </row>
    <row r="75" spans="1:2" x14ac:dyDescent="0.2">
      <c r="A75" s="29"/>
      <c r="B75" s="51" t="s">
        <v>112</v>
      </c>
    </row>
    <row r="76" spans="1:2" x14ac:dyDescent="0.2">
      <c r="A76" s="29"/>
      <c r="B76" s="59" t="s">
        <v>113</v>
      </c>
    </row>
    <row r="77" spans="1:2" x14ac:dyDescent="0.2">
      <c r="A77" s="29"/>
      <c r="B77" s="59" t="s">
        <v>126</v>
      </c>
    </row>
    <row r="78" spans="1:2" x14ac:dyDescent="0.2">
      <c r="A78" s="29"/>
      <c r="B78" s="51" t="s">
        <v>127</v>
      </c>
    </row>
    <row r="79" spans="1:2" s="17" customFormat="1" ht="19.7" customHeight="1" x14ac:dyDescent="0.25">
      <c r="A79" s="47" t="s">
        <v>118</v>
      </c>
      <c r="B79" s="48" t="s">
        <v>119</v>
      </c>
    </row>
    <row r="80" spans="1:2" x14ac:dyDescent="0.2">
      <c r="A80" s="29"/>
      <c r="B80" s="37" t="s">
        <v>120</v>
      </c>
    </row>
    <row r="81" spans="1:2" x14ac:dyDescent="0.2">
      <c r="A81" s="29"/>
      <c r="B81" s="37" t="s">
        <v>121</v>
      </c>
    </row>
    <row r="82" spans="1:2" ht="27" x14ac:dyDescent="0.2">
      <c r="A82" s="29"/>
      <c r="B82" s="37" t="s">
        <v>122</v>
      </c>
    </row>
    <row r="83" spans="1:2" x14ac:dyDescent="0.2">
      <c r="A83" s="29"/>
      <c r="B83" s="37" t="s">
        <v>123</v>
      </c>
    </row>
    <row r="84" spans="1:2" s="17" customFormat="1" ht="19.7" customHeight="1" x14ac:dyDescent="0.25">
      <c r="A84" s="47" t="s">
        <v>124</v>
      </c>
      <c r="B84" s="58" t="s">
        <v>56</v>
      </c>
    </row>
    <row r="85" spans="1:2" s="17" customFormat="1" ht="15.75" customHeight="1" x14ac:dyDescent="0.25">
      <c r="A85" s="41"/>
      <c r="B85" s="50" t="s">
        <v>125</v>
      </c>
    </row>
    <row r="86" spans="1:2" x14ac:dyDescent="0.2">
      <c r="A86" s="29"/>
      <c r="B86" s="59" t="s">
        <v>126</v>
      </c>
    </row>
    <row r="87" spans="1:2" x14ac:dyDescent="0.2">
      <c r="A87" s="29"/>
      <c r="B87" s="51" t="s">
        <v>194</v>
      </c>
    </row>
    <row r="88" spans="1:2" x14ac:dyDescent="0.2">
      <c r="A88" s="29"/>
      <c r="B88" s="51" t="s">
        <v>195</v>
      </c>
    </row>
    <row r="89" spans="1:2" s="17" customFormat="1" ht="19.7" customHeight="1" x14ac:dyDescent="0.25">
      <c r="A89" s="47" t="s">
        <v>203</v>
      </c>
      <c r="B89" s="58" t="s">
        <v>117</v>
      </c>
    </row>
    <row r="90" spans="1:2" s="17" customFormat="1" ht="15.75" customHeight="1" x14ac:dyDescent="0.25">
      <c r="A90" s="41"/>
      <c r="B90" s="50" t="s">
        <v>204</v>
      </c>
    </row>
    <row r="91" spans="1:2" x14ac:dyDescent="0.2">
      <c r="A91" s="29"/>
      <c r="B91" s="51" t="s">
        <v>194</v>
      </c>
    </row>
    <row r="92" spans="1:2" x14ac:dyDescent="0.2">
      <c r="A92" s="29"/>
      <c r="B92" s="51" t="s">
        <v>195</v>
      </c>
    </row>
    <row r="93" spans="1:2" s="17" customFormat="1" ht="19.7" customHeight="1" x14ac:dyDescent="0.25">
      <c r="A93" s="47" t="s">
        <v>128</v>
      </c>
      <c r="B93" s="48" t="s">
        <v>129</v>
      </c>
    </row>
    <row r="94" spans="1:2" ht="81" x14ac:dyDescent="0.2">
      <c r="A94" s="29"/>
      <c r="B94" s="37" t="s">
        <v>130</v>
      </c>
    </row>
    <row r="95" spans="1:2" s="17" customFormat="1" ht="19.7" customHeight="1" x14ac:dyDescent="0.25">
      <c r="A95" s="47" t="s">
        <v>131</v>
      </c>
      <c r="B95" s="58" t="s">
        <v>132</v>
      </c>
    </row>
    <row r="96" spans="1:2" s="17" customFormat="1" ht="25.5" x14ac:dyDescent="0.25">
      <c r="A96" s="41"/>
      <c r="B96" s="60" t="s">
        <v>133</v>
      </c>
    </row>
    <row r="97" spans="1:2" x14ac:dyDescent="0.2">
      <c r="A97" s="29"/>
      <c r="B97" s="51" t="s">
        <v>112</v>
      </c>
    </row>
    <row r="98" spans="1:2" x14ac:dyDescent="0.2">
      <c r="A98" s="29"/>
      <c r="B98" s="59" t="s">
        <v>113</v>
      </c>
    </row>
    <row r="99" spans="1:2" x14ac:dyDescent="0.2">
      <c r="A99" s="29"/>
      <c r="B99" s="59" t="s">
        <v>126</v>
      </c>
    </row>
    <row r="100" spans="1:2" x14ac:dyDescent="0.2">
      <c r="A100" s="29"/>
      <c r="B100" s="51" t="s">
        <v>127</v>
      </c>
    </row>
    <row r="101" spans="1:2" x14ac:dyDescent="0.2">
      <c r="A101" s="29"/>
      <c r="B101" s="51" t="s">
        <v>194</v>
      </c>
    </row>
    <row r="102" spans="1:2" x14ac:dyDescent="0.2">
      <c r="A102" s="29"/>
      <c r="B102" s="51" t="s">
        <v>195</v>
      </c>
    </row>
    <row r="103" spans="1:2" s="17" customFormat="1" ht="19.7" customHeight="1" x14ac:dyDescent="0.25">
      <c r="A103" s="47" t="s">
        <v>135</v>
      </c>
      <c r="B103" s="48" t="s">
        <v>136</v>
      </c>
    </row>
    <row r="104" spans="1:2" ht="27" x14ac:dyDescent="0.2">
      <c r="A104" s="29"/>
      <c r="B104" s="37" t="s">
        <v>145</v>
      </c>
    </row>
    <row r="105" spans="1:2" ht="27" x14ac:dyDescent="0.2">
      <c r="A105" s="29"/>
      <c r="B105" s="37" t="s">
        <v>147</v>
      </c>
    </row>
    <row r="106" spans="1:2" ht="40.5" x14ac:dyDescent="0.2">
      <c r="A106" s="29"/>
      <c r="B106" s="37" t="s">
        <v>141</v>
      </c>
    </row>
    <row r="107" spans="1:2" s="17" customFormat="1" ht="19.7" customHeight="1" x14ac:dyDescent="0.25">
      <c r="A107" s="47" t="s">
        <v>137</v>
      </c>
      <c r="B107" s="58" t="s">
        <v>56</v>
      </c>
    </row>
    <row r="108" spans="1:2" s="17" customFormat="1" x14ac:dyDescent="0.25">
      <c r="A108" s="41"/>
      <c r="B108" s="60" t="s">
        <v>138</v>
      </c>
    </row>
    <row r="109" spans="1:2" s="17" customFormat="1" ht="19.7" customHeight="1" x14ac:dyDescent="0.25">
      <c r="A109" s="47" t="s">
        <v>139</v>
      </c>
      <c r="B109" s="58" t="s">
        <v>117</v>
      </c>
    </row>
    <row r="110" spans="1:2" s="17" customFormat="1" x14ac:dyDescent="0.25">
      <c r="A110" s="41"/>
      <c r="B110" s="60" t="s">
        <v>140</v>
      </c>
    </row>
    <row r="111" spans="1:2" s="17" customFormat="1" ht="19.7" customHeight="1" x14ac:dyDescent="0.25">
      <c r="A111" s="47" t="s">
        <v>143</v>
      </c>
      <c r="B111" s="48" t="s">
        <v>144</v>
      </c>
    </row>
    <row r="112" spans="1:2" ht="27" x14ac:dyDescent="0.2">
      <c r="A112" s="29"/>
      <c r="B112" s="37" t="s">
        <v>145</v>
      </c>
    </row>
    <row r="113" spans="1:2" ht="27" x14ac:dyDescent="0.2">
      <c r="A113" s="29"/>
      <c r="B113" s="37" t="s">
        <v>146</v>
      </c>
    </row>
    <row r="114" spans="1:2" ht="54" x14ac:dyDescent="0.2">
      <c r="A114" s="29"/>
      <c r="B114" s="37" t="s">
        <v>148</v>
      </c>
    </row>
    <row r="115" spans="1:2" s="17" customFormat="1" ht="19.7" customHeight="1" x14ac:dyDescent="0.25">
      <c r="A115" s="47" t="s">
        <v>149</v>
      </c>
      <c r="B115" s="58" t="s">
        <v>56</v>
      </c>
    </row>
    <row r="116" spans="1:2" s="17" customFormat="1" x14ac:dyDescent="0.25">
      <c r="A116" s="41"/>
      <c r="B116" s="60" t="s">
        <v>150</v>
      </c>
    </row>
    <row r="117" spans="1:2" s="17" customFormat="1" ht="19.7" customHeight="1" x14ac:dyDescent="0.25">
      <c r="A117" s="47" t="s">
        <v>151</v>
      </c>
      <c r="B117" s="48" t="s">
        <v>152</v>
      </c>
    </row>
    <row r="118" spans="1:2" ht="27" x14ac:dyDescent="0.2">
      <c r="A118" s="29"/>
      <c r="B118" s="37" t="s">
        <v>207</v>
      </c>
    </row>
    <row r="119" spans="1:2" ht="27" x14ac:dyDescent="0.2">
      <c r="A119" s="29"/>
      <c r="B119" s="37" t="s">
        <v>153</v>
      </c>
    </row>
    <row r="120" spans="1:2" ht="54" x14ac:dyDescent="0.2">
      <c r="A120" s="29"/>
      <c r="B120" s="37" t="s">
        <v>154</v>
      </c>
    </row>
    <row r="121" spans="1:2" s="17" customFormat="1" ht="19.7" customHeight="1" x14ac:dyDescent="0.25">
      <c r="A121" s="47" t="s">
        <v>155</v>
      </c>
      <c r="B121" s="58" t="s">
        <v>132</v>
      </c>
    </row>
    <row r="122" spans="1:2" s="17" customFormat="1" x14ac:dyDescent="0.25">
      <c r="A122" s="41"/>
      <c r="B122" s="60" t="s">
        <v>156</v>
      </c>
    </row>
    <row r="123" spans="1:2" s="17" customFormat="1" ht="19.7" customHeight="1" x14ac:dyDescent="0.25">
      <c r="A123" s="47" t="s">
        <v>169</v>
      </c>
      <c r="B123" s="48" t="s">
        <v>159</v>
      </c>
    </row>
    <row r="124" spans="1:2" ht="27" x14ac:dyDescent="0.2">
      <c r="A124" s="29"/>
      <c r="B124" s="37" t="s">
        <v>160</v>
      </c>
    </row>
    <row r="125" spans="1:2" ht="216" x14ac:dyDescent="0.2">
      <c r="A125" s="29"/>
      <c r="B125" s="37" t="s">
        <v>161</v>
      </c>
    </row>
    <row r="126" spans="1:2" ht="40.5" x14ac:dyDescent="0.2">
      <c r="A126" s="29"/>
      <c r="B126" s="37" t="s">
        <v>162</v>
      </c>
    </row>
    <row r="127" spans="1:2" ht="81" x14ac:dyDescent="0.2">
      <c r="A127" s="29"/>
      <c r="B127" s="37" t="s">
        <v>163</v>
      </c>
    </row>
    <row r="128" spans="1:2" ht="27" x14ac:dyDescent="0.2">
      <c r="A128" s="29"/>
      <c r="B128" s="37" t="s">
        <v>164</v>
      </c>
    </row>
    <row r="129" spans="1:2" ht="81" x14ac:dyDescent="0.2">
      <c r="A129" s="29"/>
      <c r="B129" s="37" t="s">
        <v>165</v>
      </c>
    </row>
    <row r="130" spans="1:2" ht="25.5" x14ac:dyDescent="0.2">
      <c r="A130" s="29"/>
      <c r="B130" s="59" t="s">
        <v>166</v>
      </c>
    </row>
    <row r="131" spans="1:2" ht="25.5" x14ac:dyDescent="0.2">
      <c r="A131" s="29"/>
      <c r="B131" s="61" t="s">
        <v>167</v>
      </c>
    </row>
    <row r="132" spans="1:2" s="17" customFormat="1" x14ac:dyDescent="0.25">
      <c r="A132" s="41"/>
      <c r="B132" s="60" t="s">
        <v>168</v>
      </c>
    </row>
    <row r="133" spans="1:2" s="17" customFormat="1" ht="19.7" customHeight="1" x14ac:dyDescent="0.25">
      <c r="A133" s="47" t="s">
        <v>170</v>
      </c>
      <c r="B133" s="48" t="s">
        <v>33</v>
      </c>
    </row>
    <row r="134" spans="1:2" ht="21" customHeight="1" x14ac:dyDescent="0.2">
      <c r="A134" s="52" t="s">
        <v>171</v>
      </c>
      <c r="B134" s="53" t="s">
        <v>81</v>
      </c>
    </row>
    <row r="135" spans="1:2" s="17" customFormat="1" ht="19.7" customHeight="1" x14ac:dyDescent="0.25">
      <c r="A135" s="47" t="s">
        <v>172</v>
      </c>
      <c r="B135" s="48" t="s">
        <v>35</v>
      </c>
    </row>
    <row r="136" spans="1:2" x14ac:dyDescent="0.2">
      <c r="A136" s="29"/>
      <c r="B136" s="37" t="s">
        <v>36</v>
      </c>
    </row>
    <row r="137" spans="1:2" ht="108" x14ac:dyDescent="0.2">
      <c r="A137" s="29"/>
      <c r="B137" s="37" t="s">
        <v>54</v>
      </c>
    </row>
    <row r="138" spans="1:2" s="17" customFormat="1" ht="19.7" customHeight="1" x14ac:dyDescent="0.25">
      <c r="A138" s="47" t="s">
        <v>173</v>
      </c>
      <c r="B138" s="58" t="s">
        <v>56</v>
      </c>
    </row>
    <row r="139" spans="1:2" s="17" customFormat="1" ht="15.75" customHeight="1" x14ac:dyDescent="0.25">
      <c r="A139" s="41"/>
      <c r="B139" s="50" t="s">
        <v>114</v>
      </c>
    </row>
    <row r="140" spans="1:2" x14ac:dyDescent="0.2">
      <c r="A140" s="29"/>
      <c r="B140" s="51" t="s">
        <v>200</v>
      </c>
    </row>
    <row r="141" spans="1:2" x14ac:dyDescent="0.2">
      <c r="A141" s="29"/>
      <c r="B141" s="51" t="s">
        <v>196</v>
      </c>
    </row>
    <row r="142" spans="1:2" x14ac:dyDescent="0.2">
      <c r="A142" s="29"/>
      <c r="B142" s="51" t="s">
        <v>201</v>
      </c>
    </row>
    <row r="143" spans="1:2" x14ac:dyDescent="0.2">
      <c r="A143" s="29"/>
      <c r="B143" s="51" t="s">
        <v>197</v>
      </c>
    </row>
    <row r="144" spans="1:2" x14ac:dyDescent="0.2">
      <c r="A144" s="29"/>
      <c r="B144" s="51" t="s">
        <v>202</v>
      </c>
    </row>
    <row r="145" spans="1:2" x14ac:dyDescent="0.2">
      <c r="A145" s="29"/>
      <c r="B145" s="51" t="s">
        <v>198</v>
      </c>
    </row>
    <row r="146" spans="1:2" x14ac:dyDescent="0.2">
      <c r="A146" s="29"/>
      <c r="B146" s="51" t="s">
        <v>199</v>
      </c>
    </row>
    <row r="147" spans="1:2" x14ac:dyDescent="0.2">
      <c r="A147" s="29"/>
      <c r="B147" s="84" t="s">
        <v>213</v>
      </c>
    </row>
    <row r="148" spans="1:2" s="17" customFormat="1" ht="19.7" customHeight="1" x14ac:dyDescent="0.25">
      <c r="A148" s="47" t="s">
        <v>174</v>
      </c>
      <c r="B148" s="58" t="s">
        <v>117</v>
      </c>
    </row>
    <row r="149" spans="1:2" s="17" customFormat="1" ht="15.75" customHeight="1" x14ac:dyDescent="0.25">
      <c r="A149" s="41"/>
      <c r="B149" s="50" t="s">
        <v>115</v>
      </c>
    </row>
    <row r="150" spans="1:2" x14ac:dyDescent="0.2">
      <c r="A150" s="29"/>
      <c r="B150" s="51" t="s">
        <v>200</v>
      </c>
    </row>
    <row r="151" spans="1:2" x14ac:dyDescent="0.2">
      <c r="A151" s="29"/>
      <c r="B151" s="51" t="s">
        <v>196</v>
      </c>
    </row>
    <row r="152" spans="1:2" x14ac:dyDescent="0.2">
      <c r="A152" s="29"/>
      <c r="B152" s="51" t="s">
        <v>201</v>
      </c>
    </row>
    <row r="153" spans="1:2" x14ac:dyDescent="0.2">
      <c r="A153" s="29"/>
      <c r="B153" s="51" t="s">
        <v>197</v>
      </c>
    </row>
    <row r="154" spans="1:2" x14ac:dyDescent="0.2">
      <c r="A154" s="29"/>
      <c r="B154" s="51" t="s">
        <v>202</v>
      </c>
    </row>
    <row r="155" spans="1:2" x14ac:dyDescent="0.2">
      <c r="A155" s="29"/>
      <c r="B155" s="51" t="s">
        <v>198</v>
      </c>
    </row>
    <row r="156" spans="1:2" x14ac:dyDescent="0.2">
      <c r="A156" s="29"/>
      <c r="B156" s="51" t="s">
        <v>199</v>
      </c>
    </row>
    <row r="157" spans="1:2" s="17" customFormat="1" ht="19.7" customHeight="1" x14ac:dyDescent="0.25">
      <c r="A157" s="47" t="s">
        <v>175</v>
      </c>
      <c r="B157" s="48" t="s">
        <v>119</v>
      </c>
    </row>
    <row r="158" spans="1:2" x14ac:dyDescent="0.2">
      <c r="A158" s="29"/>
      <c r="B158" s="37" t="s">
        <v>120</v>
      </c>
    </row>
    <row r="159" spans="1:2" x14ac:dyDescent="0.2">
      <c r="A159" s="29"/>
      <c r="B159" s="37" t="s">
        <v>121</v>
      </c>
    </row>
    <row r="160" spans="1:2" ht="27" x14ac:dyDescent="0.2">
      <c r="A160" s="29"/>
      <c r="B160" s="37" t="s">
        <v>122</v>
      </c>
    </row>
    <row r="161" spans="1:2" x14ac:dyDescent="0.2">
      <c r="A161" s="29"/>
      <c r="B161" s="37" t="s">
        <v>123</v>
      </c>
    </row>
    <row r="162" spans="1:2" s="17" customFormat="1" ht="19.7" customHeight="1" x14ac:dyDescent="0.25">
      <c r="A162" s="47" t="s">
        <v>176</v>
      </c>
      <c r="B162" s="58" t="s">
        <v>56</v>
      </c>
    </row>
    <row r="163" spans="1:2" s="17" customFormat="1" ht="15.75" customHeight="1" x14ac:dyDescent="0.25">
      <c r="A163" s="41"/>
      <c r="B163" s="50" t="s">
        <v>125</v>
      </c>
    </row>
    <row r="164" spans="1:2" x14ac:dyDescent="0.2">
      <c r="A164" s="29"/>
      <c r="B164" s="84" t="s">
        <v>206</v>
      </c>
    </row>
    <row r="165" spans="1:2" s="17" customFormat="1" ht="19.7" customHeight="1" x14ac:dyDescent="0.25">
      <c r="A165" s="47" t="s">
        <v>177</v>
      </c>
      <c r="B165" s="48" t="s">
        <v>129</v>
      </c>
    </row>
    <row r="166" spans="1:2" ht="81" x14ac:dyDescent="0.2">
      <c r="A166" s="29"/>
      <c r="B166" s="37" t="s">
        <v>130</v>
      </c>
    </row>
    <row r="167" spans="1:2" s="17" customFormat="1" ht="19.7" customHeight="1" x14ac:dyDescent="0.25">
      <c r="A167" s="47" t="s">
        <v>178</v>
      </c>
      <c r="B167" s="58" t="s">
        <v>132</v>
      </c>
    </row>
    <row r="168" spans="1:2" s="17" customFormat="1" ht="25.5" x14ac:dyDescent="0.25">
      <c r="A168" s="41"/>
      <c r="B168" s="60" t="s">
        <v>133</v>
      </c>
    </row>
    <row r="169" spans="1:2" x14ac:dyDescent="0.2">
      <c r="A169" s="29"/>
      <c r="B169" s="51" t="s">
        <v>200</v>
      </c>
    </row>
    <row r="170" spans="1:2" x14ac:dyDescent="0.2">
      <c r="A170" s="29"/>
      <c r="B170" s="51" t="s">
        <v>196</v>
      </c>
    </row>
    <row r="171" spans="1:2" x14ac:dyDescent="0.2">
      <c r="A171" s="29"/>
      <c r="B171" s="51" t="s">
        <v>201</v>
      </c>
    </row>
    <row r="172" spans="1:2" x14ac:dyDescent="0.2">
      <c r="A172" s="29"/>
      <c r="B172" s="51" t="s">
        <v>197</v>
      </c>
    </row>
    <row r="173" spans="1:2" x14ac:dyDescent="0.2">
      <c r="A173" s="29"/>
      <c r="B173" s="51" t="s">
        <v>202</v>
      </c>
    </row>
    <row r="174" spans="1:2" x14ac:dyDescent="0.2">
      <c r="A174" s="29"/>
      <c r="B174" s="51" t="s">
        <v>198</v>
      </c>
    </row>
    <row r="175" spans="1:2" x14ac:dyDescent="0.2">
      <c r="A175" s="29"/>
      <c r="B175" s="51" t="s">
        <v>199</v>
      </c>
    </row>
    <row r="176" spans="1:2" s="17" customFormat="1" ht="19.7" customHeight="1" x14ac:dyDescent="0.25">
      <c r="A176" s="47" t="s">
        <v>179</v>
      </c>
      <c r="B176" s="48" t="s">
        <v>136</v>
      </c>
    </row>
    <row r="177" spans="1:2" ht="27" x14ac:dyDescent="0.2">
      <c r="A177" s="29"/>
      <c r="B177" s="37" t="s">
        <v>145</v>
      </c>
    </row>
    <row r="178" spans="1:2" ht="27" x14ac:dyDescent="0.2">
      <c r="A178" s="29"/>
      <c r="B178" s="37" t="s">
        <v>147</v>
      </c>
    </row>
    <row r="179" spans="1:2" ht="40.5" x14ac:dyDescent="0.2">
      <c r="A179" s="29"/>
      <c r="B179" s="37" t="s">
        <v>188</v>
      </c>
    </row>
    <row r="180" spans="1:2" s="17" customFormat="1" ht="19.7" customHeight="1" x14ac:dyDescent="0.25">
      <c r="A180" s="47" t="s">
        <v>180</v>
      </c>
      <c r="B180" s="58" t="s">
        <v>56</v>
      </c>
    </row>
    <row r="181" spans="1:2" s="17" customFormat="1" x14ac:dyDescent="0.25">
      <c r="A181" s="41"/>
      <c r="B181" s="60" t="s">
        <v>189</v>
      </c>
    </row>
    <row r="182" spans="1:2" s="17" customFormat="1" ht="19.7" customHeight="1" x14ac:dyDescent="0.25">
      <c r="A182" s="47" t="s">
        <v>181</v>
      </c>
      <c r="B182" s="58" t="s">
        <v>117</v>
      </c>
    </row>
    <row r="183" spans="1:2" s="17" customFormat="1" x14ac:dyDescent="0.25">
      <c r="A183" s="41"/>
      <c r="B183" s="60" t="s">
        <v>190</v>
      </c>
    </row>
    <row r="184" spans="1:2" s="17" customFormat="1" ht="19.7" customHeight="1" x14ac:dyDescent="0.25">
      <c r="A184" s="47" t="s">
        <v>182</v>
      </c>
      <c r="B184" s="48" t="s">
        <v>144</v>
      </c>
    </row>
    <row r="185" spans="1:2" ht="27" x14ac:dyDescent="0.2">
      <c r="A185" s="29"/>
      <c r="B185" s="37" t="s">
        <v>145</v>
      </c>
    </row>
    <row r="186" spans="1:2" ht="27" x14ac:dyDescent="0.2">
      <c r="A186" s="29"/>
      <c r="B186" s="37" t="s">
        <v>146</v>
      </c>
    </row>
    <row r="187" spans="1:2" ht="54" x14ac:dyDescent="0.2">
      <c r="A187" s="29"/>
      <c r="B187" s="37" t="s">
        <v>191</v>
      </c>
    </row>
    <row r="188" spans="1:2" s="17" customFormat="1" ht="19.7" customHeight="1" x14ac:dyDescent="0.25">
      <c r="A188" s="47" t="s">
        <v>183</v>
      </c>
      <c r="B188" s="58" t="s">
        <v>56</v>
      </c>
    </row>
    <row r="189" spans="1:2" s="17" customFormat="1" x14ac:dyDescent="0.25">
      <c r="A189" s="41"/>
      <c r="B189" s="60" t="s">
        <v>192</v>
      </c>
    </row>
    <row r="190" spans="1:2" s="17" customFormat="1" ht="19.7" customHeight="1" x14ac:dyDescent="0.25">
      <c r="A190" s="47" t="s">
        <v>184</v>
      </c>
      <c r="B190" s="48" t="s">
        <v>152</v>
      </c>
    </row>
    <row r="191" spans="1:2" ht="27" x14ac:dyDescent="0.2">
      <c r="A191" s="29"/>
      <c r="B191" s="37" t="s">
        <v>207</v>
      </c>
    </row>
    <row r="192" spans="1:2" ht="27" x14ac:dyDescent="0.2">
      <c r="A192" s="29"/>
      <c r="B192" s="37" t="s">
        <v>153</v>
      </c>
    </row>
    <row r="193" spans="1:2" ht="54" x14ac:dyDescent="0.2">
      <c r="A193" s="29"/>
      <c r="B193" s="37" t="s">
        <v>154</v>
      </c>
    </row>
    <row r="194" spans="1:2" s="17" customFormat="1" ht="19.7" customHeight="1" x14ac:dyDescent="0.25">
      <c r="A194" s="47" t="s">
        <v>185</v>
      </c>
      <c r="B194" s="58" t="s">
        <v>132</v>
      </c>
    </row>
    <row r="195" spans="1:2" s="17" customFormat="1" x14ac:dyDescent="0.25">
      <c r="A195" s="41"/>
      <c r="B195" s="60" t="s">
        <v>193</v>
      </c>
    </row>
    <row r="196" spans="1:2" s="17" customFormat="1" ht="19.7" customHeight="1" x14ac:dyDescent="0.25">
      <c r="A196" s="47" t="s">
        <v>186</v>
      </c>
      <c r="B196" s="48" t="s">
        <v>159</v>
      </c>
    </row>
    <row r="197" spans="1:2" ht="27" x14ac:dyDescent="0.2">
      <c r="A197" s="29"/>
      <c r="B197" s="37" t="s">
        <v>160</v>
      </c>
    </row>
    <row r="198" spans="1:2" ht="216" x14ac:dyDescent="0.2">
      <c r="A198" s="29"/>
      <c r="B198" s="37" t="s">
        <v>161</v>
      </c>
    </row>
    <row r="199" spans="1:2" ht="40.5" x14ac:dyDescent="0.2">
      <c r="A199" s="29"/>
      <c r="B199" s="37" t="s">
        <v>162</v>
      </c>
    </row>
    <row r="200" spans="1:2" ht="81" x14ac:dyDescent="0.2">
      <c r="A200" s="29"/>
      <c r="B200" s="37" t="s">
        <v>163</v>
      </c>
    </row>
    <row r="201" spans="1:2" ht="27" x14ac:dyDescent="0.2">
      <c r="A201" s="29"/>
      <c r="B201" s="37" t="s">
        <v>164</v>
      </c>
    </row>
    <row r="202" spans="1:2" ht="81" x14ac:dyDescent="0.2">
      <c r="A202" s="29"/>
      <c r="B202" s="37" t="s">
        <v>165</v>
      </c>
    </row>
    <row r="203" spans="1:2" ht="25.5" x14ac:dyDescent="0.2">
      <c r="A203" s="29"/>
      <c r="B203" s="59" t="s">
        <v>166</v>
      </c>
    </row>
    <row r="204" spans="1:2" ht="25.5" x14ac:dyDescent="0.2">
      <c r="A204" s="29"/>
      <c r="B204" s="61" t="s">
        <v>167</v>
      </c>
    </row>
    <row r="205" spans="1:2" s="17" customFormat="1" x14ac:dyDescent="0.25">
      <c r="A205" s="41"/>
      <c r="B205" s="86" t="s">
        <v>208</v>
      </c>
    </row>
    <row r="206" spans="1:2" s="17" customFormat="1" ht="19.7" customHeight="1" x14ac:dyDescent="0.25">
      <c r="A206" s="47" t="s">
        <v>187</v>
      </c>
      <c r="B206" s="48" t="s">
        <v>33</v>
      </c>
    </row>
    <row r="207" spans="1:2" x14ac:dyDescent="0.2">
      <c r="A207" s="43"/>
      <c r="B207" s="54"/>
    </row>
  </sheetData>
  <mergeCells count="1">
    <mergeCell ref="A1:B1"/>
  </mergeCells>
  <pageMargins left="0.39370078740157483" right="0.39370078740157483" top="0.39370078740157483" bottom="0.59055118110236227" header="0.31496062992125984" footer="0.31496062992125984"/>
  <pageSetup paperSize="9" orientation="portrait" r:id="rId1"/>
  <headerFooter>
    <oddFooter>&amp;L&amp;"Century Gothic,Normal"&amp;8PM ARCHITECTES&amp;C&amp;"Century Gothic,Normal"&amp;8Edition du &amp;D&amp;R&amp;"Century Gothic,Normal"&amp;8Page &amp;P/&amp;N</oddFooter>
  </headerFooter>
  <rowBreaks count="2" manualBreakCount="2">
    <brk id="30" max="16383" man="1"/>
    <brk id="5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914DA1-70D0-4833-B388-18C3E43889BC}">
  <dimension ref="A1:G173"/>
  <sheetViews>
    <sheetView showGridLines="0" tabSelected="1" view="pageLayout" topLeftCell="A153" zoomScale="70" zoomScaleNormal="70" zoomScaleSheetLayoutView="115" zoomScalePageLayoutView="70" workbookViewId="0">
      <selection activeCell="D173" sqref="D173:G173"/>
    </sheetView>
  </sheetViews>
  <sheetFormatPr baseColWidth="10" defaultColWidth="9.33203125" defaultRowHeight="13.5" x14ac:dyDescent="0.2"/>
  <cols>
    <col min="1" max="1" width="5.5" style="88" customWidth="1"/>
    <col min="2" max="2" width="2.6640625" style="88" customWidth="1"/>
    <col min="3" max="3" width="62.6640625" style="88" customWidth="1"/>
    <col min="4" max="4" width="6.6640625" style="192" customWidth="1"/>
    <col min="5" max="5" width="6.6640625" style="196" customWidth="1"/>
    <col min="6" max="6" width="11.1640625" style="193" customWidth="1"/>
    <col min="7" max="7" width="11.1640625" style="205" customWidth="1"/>
    <col min="8" max="16384" width="9.33203125" style="1"/>
  </cols>
  <sheetData>
    <row r="1" spans="1:7" ht="10.5" customHeight="1" x14ac:dyDescent="0.2">
      <c r="D1" s="88"/>
      <c r="E1" s="88"/>
      <c r="F1" s="88"/>
      <c r="G1" s="88"/>
    </row>
    <row r="2" spans="1:7" ht="84" customHeight="1" x14ac:dyDescent="0.2">
      <c r="C2" s="89" t="s">
        <v>58</v>
      </c>
      <c r="D2" s="90" t="s">
        <v>59</v>
      </c>
      <c r="E2" s="90"/>
      <c r="F2" s="91"/>
      <c r="G2" s="88"/>
    </row>
    <row r="3" spans="1:7" ht="10.5" customHeight="1" x14ac:dyDescent="0.2">
      <c r="D3" s="88"/>
      <c r="E3" s="88"/>
      <c r="F3" s="92"/>
      <c r="G3" s="88"/>
    </row>
    <row r="4" spans="1:7" ht="81" customHeight="1" thickBot="1" x14ac:dyDescent="0.25">
      <c r="A4" s="93" t="s">
        <v>60</v>
      </c>
      <c r="B4" s="93"/>
      <c r="C4" s="93"/>
      <c r="D4" s="93"/>
      <c r="E4" s="93"/>
      <c r="F4" s="93"/>
      <c r="G4" s="93"/>
    </row>
    <row r="5" spans="1:7" ht="81" customHeight="1" thickBot="1" x14ac:dyDescent="0.25">
      <c r="B5" s="94"/>
      <c r="C5" s="95" t="s">
        <v>64</v>
      </c>
      <c r="D5" s="96"/>
      <c r="E5" s="96"/>
      <c r="F5" s="97"/>
      <c r="G5" s="94"/>
    </row>
    <row r="6" spans="1:7" ht="10.5" customHeight="1" x14ac:dyDescent="0.2">
      <c r="D6" s="88"/>
      <c r="E6" s="88"/>
      <c r="F6" s="98"/>
      <c r="G6" s="88"/>
    </row>
    <row r="7" spans="1:7" ht="36.75" customHeight="1" x14ac:dyDescent="0.2">
      <c r="C7" s="99" t="s">
        <v>212</v>
      </c>
      <c r="D7" s="99"/>
      <c r="E7" s="99"/>
      <c r="F7" s="99"/>
      <c r="G7" s="88"/>
    </row>
    <row r="8" spans="1:7" ht="10.5" customHeight="1" x14ac:dyDescent="0.2">
      <c r="D8" s="88"/>
      <c r="E8" s="88"/>
      <c r="F8" s="98"/>
      <c r="G8" s="88"/>
    </row>
    <row r="9" spans="1:7" ht="27.75" customHeight="1" x14ac:dyDescent="0.2">
      <c r="C9" s="100"/>
      <c r="D9" s="88"/>
      <c r="E9" s="88"/>
      <c r="F9" s="88"/>
      <c r="G9" s="88"/>
    </row>
    <row r="10" spans="1:7" ht="27.75" customHeight="1" x14ac:dyDescent="0.2">
      <c r="C10" s="100"/>
      <c r="D10" s="88"/>
      <c r="E10" s="88"/>
      <c r="F10" s="88"/>
      <c r="G10" s="88"/>
    </row>
    <row r="11" spans="1:7" ht="27.75" customHeight="1" x14ac:dyDescent="0.2">
      <c r="C11" s="100"/>
      <c r="D11" s="88"/>
      <c r="E11" s="88"/>
      <c r="F11" s="88"/>
      <c r="G11" s="88"/>
    </row>
    <row r="12" spans="1:7" ht="27.75" customHeight="1" x14ac:dyDescent="0.2">
      <c r="C12" s="100"/>
      <c r="D12" s="88"/>
      <c r="E12" s="88"/>
      <c r="F12" s="88"/>
      <c r="G12" s="88"/>
    </row>
    <row r="13" spans="1:7" ht="27.75" customHeight="1" x14ac:dyDescent="0.2">
      <c r="C13" s="100"/>
      <c r="D13" s="88"/>
      <c r="E13" s="88"/>
      <c r="F13" s="88"/>
      <c r="G13" s="88"/>
    </row>
    <row r="14" spans="1:7" ht="25.5" customHeight="1" x14ac:dyDescent="0.2">
      <c r="C14" s="101"/>
      <c r="D14" s="102"/>
      <c r="E14" s="102"/>
      <c r="F14" s="103"/>
      <c r="G14" s="88"/>
    </row>
    <row r="15" spans="1:7" ht="86.25" customHeight="1" x14ac:dyDescent="0.2">
      <c r="C15" s="104" t="s">
        <v>62</v>
      </c>
      <c r="D15" s="105" t="s">
        <v>63</v>
      </c>
      <c r="E15" s="105"/>
      <c r="F15" s="105"/>
      <c r="G15" s="88"/>
    </row>
    <row r="16" spans="1:7" ht="10.5" customHeight="1" x14ac:dyDescent="0.2">
      <c r="C16" s="106"/>
      <c r="D16" s="107"/>
      <c r="E16" s="107"/>
      <c r="F16" s="88"/>
      <c r="G16" s="107"/>
    </row>
    <row r="17" spans="1:7" ht="86.25" customHeight="1" x14ac:dyDescent="0.2">
      <c r="C17" s="104" t="s">
        <v>209</v>
      </c>
      <c r="D17" s="105" t="s">
        <v>210</v>
      </c>
      <c r="E17" s="105"/>
      <c r="F17" s="105"/>
      <c r="G17" s="88"/>
    </row>
    <row r="18" spans="1:7" ht="10.5" customHeight="1" x14ac:dyDescent="0.2">
      <c r="C18" s="106"/>
      <c r="D18" s="107"/>
      <c r="E18" s="107"/>
      <c r="F18" s="88"/>
      <c r="G18" s="107"/>
    </row>
    <row r="19" spans="1:7" ht="86.25" customHeight="1" x14ac:dyDescent="0.2">
      <c r="C19" s="104" t="s">
        <v>211</v>
      </c>
      <c r="D19" s="105" t="s">
        <v>210</v>
      </c>
      <c r="E19" s="105"/>
      <c r="F19" s="105"/>
      <c r="G19" s="88"/>
    </row>
    <row r="20" spans="1:7" ht="36.6" customHeight="1" x14ac:dyDescent="0.2">
      <c r="A20" s="108" t="s">
        <v>65</v>
      </c>
      <c r="B20" s="109"/>
      <c r="C20" s="109"/>
      <c r="D20" s="110" t="s">
        <v>72</v>
      </c>
      <c r="E20" s="110"/>
      <c r="F20" s="110"/>
      <c r="G20" s="111"/>
    </row>
    <row r="21" spans="1:7" ht="17.25" customHeight="1" x14ac:dyDescent="0.2">
      <c r="A21" s="112" t="s">
        <v>1</v>
      </c>
      <c r="B21" s="113" t="s">
        <v>2</v>
      </c>
      <c r="C21" s="114"/>
      <c r="D21" s="112" t="s">
        <v>3</v>
      </c>
      <c r="E21" s="112" t="s">
        <v>4</v>
      </c>
      <c r="F21" s="115" t="s">
        <v>5</v>
      </c>
      <c r="G21" s="115" t="s">
        <v>6</v>
      </c>
    </row>
    <row r="22" spans="1:7" ht="17.25" customHeight="1" x14ac:dyDescent="0.2">
      <c r="A22" s="116">
        <v>4</v>
      </c>
      <c r="B22" s="117" t="str">
        <f>D20</f>
        <v>Lot n°7 - PEINTURE / NETTOYAGE</v>
      </c>
      <c r="C22" s="118"/>
      <c r="D22" s="119"/>
      <c r="E22" s="119"/>
      <c r="F22" s="120"/>
      <c r="G22" s="121"/>
    </row>
    <row r="23" spans="1:7" s="17" customFormat="1" ht="24.95" customHeight="1" x14ac:dyDescent="0.25">
      <c r="A23" s="122" t="str">
        <f>CCTP!A61</f>
        <v>4.1</v>
      </c>
      <c r="B23" s="123" t="str">
        <f>CCTP!B61</f>
        <v>TRANCHE FERME : travaux été 2026</v>
      </c>
      <c r="C23" s="124"/>
      <c r="D23" s="125"/>
      <c r="E23" s="126"/>
      <c r="F23" s="127"/>
      <c r="G23" s="128"/>
    </row>
    <row r="24" spans="1:7" s="17" customFormat="1" ht="15.75" customHeight="1" x14ac:dyDescent="0.25">
      <c r="A24" s="122" t="str">
        <f>CCTP!A62</f>
        <v>4.1.1</v>
      </c>
      <c r="B24" s="129" t="str">
        <f>CCTP!B62</f>
        <v>Travaux préparatoires sur anciens fonds</v>
      </c>
      <c r="C24" s="130"/>
      <c r="D24" s="130"/>
      <c r="E24" s="130"/>
      <c r="F24" s="131"/>
      <c r="G24" s="128"/>
    </row>
    <row r="25" spans="1:7" s="17" customFormat="1" ht="15.75" customHeight="1" x14ac:dyDescent="0.25">
      <c r="A25" s="122" t="str">
        <f>CCTP!A65</f>
        <v>4.1.1.1</v>
      </c>
      <c r="B25" s="132" t="str">
        <f>CCTP!B65</f>
        <v>Sur murs</v>
      </c>
      <c r="C25" s="133"/>
      <c r="D25" s="133"/>
      <c r="E25" s="133"/>
      <c r="F25" s="134"/>
      <c r="G25" s="128"/>
    </row>
    <row r="26" spans="1:7" x14ac:dyDescent="0.2">
      <c r="A26" s="135"/>
      <c r="B26" s="136" t="str">
        <f>CCTP!B66</f>
        <v>Localisations : ensemble des murs existants conservés yc ébrasements, linteaux</v>
      </c>
      <c r="C26" s="137"/>
      <c r="D26" s="125"/>
      <c r="E26" s="126"/>
      <c r="F26" s="127"/>
      <c r="G26" s="138"/>
    </row>
    <row r="27" spans="1:7" x14ac:dyDescent="0.2">
      <c r="A27" s="135"/>
      <c r="B27" s="139"/>
      <c r="C27" s="140" t="str">
        <f>CCTP!B67</f>
        <v xml:space="preserve">  Salle C2.02</v>
      </c>
      <c r="D27" s="125"/>
      <c r="E27" s="141">
        <f>3.5*(10.6+8.5)*2-0.9*2.05</f>
        <v>131.85500000000002</v>
      </c>
      <c r="F27" s="125" t="s">
        <v>32</v>
      </c>
      <c r="G27" s="138"/>
    </row>
    <row r="28" spans="1:7" x14ac:dyDescent="0.2">
      <c r="A28" s="135"/>
      <c r="B28" s="139"/>
      <c r="C28" s="140" t="str">
        <f>CCTP!B68</f>
        <v xml:space="preserve">  Salle C2.06-C2.08</v>
      </c>
      <c r="D28" s="125"/>
      <c r="E28" s="141">
        <f>3.5*(2+8.5+7.1+3.2+1.4+(7.1*2+3.45))+0.5*8.75-2*1.4*2.05-2*0.9*2.05</f>
        <v>134.41999999999996</v>
      </c>
      <c r="F28" s="125" t="s">
        <v>32</v>
      </c>
      <c r="G28" s="138"/>
    </row>
    <row r="29" spans="1:7" x14ac:dyDescent="0.2">
      <c r="A29" s="135"/>
      <c r="B29" s="139"/>
      <c r="C29" s="140" t="str">
        <f>CCTP!B69</f>
        <v xml:space="preserve">  Salle C2.07 et C2.09 (actuellement C2.07)</v>
      </c>
      <c r="D29" s="125"/>
      <c r="E29" s="141">
        <f>3.5*(4.75+0.5+3.4+6.35)+0.5*(7+3.8)</f>
        <v>57.9</v>
      </c>
      <c r="F29" s="125" t="s">
        <v>32</v>
      </c>
      <c r="G29" s="138"/>
    </row>
    <row r="30" spans="1:7" x14ac:dyDescent="0.2">
      <c r="A30" s="135"/>
      <c r="B30" s="139"/>
      <c r="C30" s="140" t="str">
        <f>CCTP!B70</f>
        <v xml:space="preserve">  Salle C2.11 (actuellement C2.09)</v>
      </c>
      <c r="D30" s="125"/>
      <c r="E30" s="141">
        <f>3.5*(4.8+5.3+7.25+1.5)+0.5*(8.75+1.75+1.2)</f>
        <v>71.825000000000003</v>
      </c>
      <c r="F30" s="125" t="s">
        <v>32</v>
      </c>
      <c r="G30" s="138"/>
    </row>
    <row r="31" spans="1:7" x14ac:dyDescent="0.2">
      <c r="A31" s="135"/>
      <c r="B31" s="139"/>
      <c r="C31" s="140" t="str">
        <f>CCTP!B71</f>
        <v xml:space="preserve">  Salle C4.10</v>
      </c>
      <c r="D31" s="125"/>
      <c r="E31" s="141">
        <f>3.5*(10.5+8.5)+0.5*10.5-(0.9+1.35)*2.05</f>
        <v>67.137500000000003</v>
      </c>
      <c r="F31" s="125" t="s">
        <v>32</v>
      </c>
      <c r="G31" s="138"/>
    </row>
    <row r="32" spans="1:7" ht="14.25" thickBot="1" x14ac:dyDescent="0.25">
      <c r="A32" s="135"/>
      <c r="B32" s="139"/>
      <c r="C32" s="140" t="str">
        <f>CCTP!B72</f>
        <v xml:space="preserve">  Salle C4.12</v>
      </c>
      <c r="D32" s="125"/>
      <c r="E32" s="141">
        <f>3.5*(35.5+8.5)+0.5*35.5-4*1.35*2.05-3*0.9*2.05</f>
        <v>155.14500000000001</v>
      </c>
      <c r="F32" s="125" t="s">
        <v>32</v>
      </c>
      <c r="G32" s="138"/>
    </row>
    <row r="33" spans="1:7" ht="14.25" thickBot="1" x14ac:dyDescent="0.25">
      <c r="A33" s="135"/>
      <c r="B33" s="142"/>
      <c r="C33" s="140"/>
      <c r="D33" s="143" t="s">
        <v>32</v>
      </c>
      <c r="E33" s="144">
        <f>SUM(E27:E32)</f>
        <v>618.28249999999991</v>
      </c>
      <c r="F33" s="18"/>
      <c r="G33" s="145">
        <f>E33*F33</f>
        <v>0</v>
      </c>
    </row>
    <row r="34" spans="1:7" s="17" customFormat="1" ht="15.75" customHeight="1" x14ac:dyDescent="0.25">
      <c r="A34" s="122" t="str">
        <f>CCTP!A73</f>
        <v>4.1.1.2</v>
      </c>
      <c r="B34" s="132" t="str">
        <f>CCTP!B73</f>
        <v>Sur plafonds</v>
      </c>
      <c r="C34" s="133"/>
      <c r="D34" s="133"/>
      <c r="E34" s="133"/>
      <c r="F34" s="134"/>
      <c r="G34" s="128"/>
    </row>
    <row r="35" spans="1:7" x14ac:dyDescent="0.2">
      <c r="A35" s="135"/>
      <c r="B35" s="136" t="str">
        <f>CCTP!B74</f>
        <v>Localisations : ensemble des faux-plafonds fixes existants</v>
      </c>
      <c r="C35" s="137"/>
      <c r="D35" s="125"/>
      <c r="E35" s="126"/>
      <c r="F35" s="127"/>
      <c r="G35" s="138"/>
    </row>
    <row r="36" spans="1:7" x14ac:dyDescent="0.2">
      <c r="A36" s="135"/>
      <c r="B36" s="139"/>
      <c r="C36" s="140" t="str">
        <f>CCTP!B75</f>
        <v xml:space="preserve">  Salle C2.02</v>
      </c>
      <c r="D36" s="125"/>
      <c r="E36" s="141">
        <f>0.1*89.23</f>
        <v>8.923</v>
      </c>
      <c r="F36" s="125" t="s">
        <v>32</v>
      </c>
      <c r="G36" s="138"/>
    </row>
    <row r="37" spans="1:7" x14ac:dyDescent="0.2">
      <c r="A37" s="135"/>
      <c r="B37" s="139"/>
      <c r="C37" s="140" t="str">
        <f>CCTP!B76</f>
        <v xml:space="preserve">  Salle C2.06-C2.08</v>
      </c>
      <c r="D37" s="125"/>
      <c r="E37" s="141">
        <f>0.1*64.73</f>
        <v>6.4730000000000008</v>
      </c>
      <c r="F37" s="125" t="s">
        <v>32</v>
      </c>
      <c r="G37" s="138"/>
    </row>
    <row r="38" spans="1:7" x14ac:dyDescent="0.2">
      <c r="A38" s="135"/>
      <c r="B38" s="139"/>
      <c r="C38" s="140" t="str">
        <f>CCTP!B77</f>
        <v xml:space="preserve">  Salle C2.07 et C2.09 (actuellement C2.07)</v>
      </c>
      <c r="D38" s="125"/>
      <c r="E38" s="141">
        <f>0.1*40.32</f>
        <v>4.032</v>
      </c>
      <c r="F38" s="125" t="s">
        <v>32</v>
      </c>
      <c r="G38" s="138"/>
    </row>
    <row r="39" spans="1:7" ht="14.25" thickBot="1" x14ac:dyDescent="0.25">
      <c r="A39" s="135"/>
      <c r="B39" s="139"/>
      <c r="C39" s="140" t="str">
        <f>CCTP!B78</f>
        <v xml:space="preserve">  Salle C2.11 (actuellement C2.09)</v>
      </c>
      <c r="D39" s="125"/>
      <c r="E39" s="141">
        <f>0.1*53.97</f>
        <v>5.3970000000000002</v>
      </c>
      <c r="F39" s="125" t="s">
        <v>32</v>
      </c>
      <c r="G39" s="138"/>
    </row>
    <row r="40" spans="1:7" ht="14.25" thickBot="1" x14ac:dyDescent="0.25">
      <c r="A40" s="135"/>
      <c r="B40" s="142"/>
      <c r="C40" s="140"/>
      <c r="D40" s="143" t="s">
        <v>32</v>
      </c>
      <c r="E40" s="144">
        <f>SUM(E36:E39)</f>
        <v>24.825000000000003</v>
      </c>
      <c r="F40" s="18"/>
      <c r="G40" s="145">
        <f>E40*F40</f>
        <v>0</v>
      </c>
    </row>
    <row r="41" spans="1:7" s="17" customFormat="1" ht="15.75" customHeight="1" x14ac:dyDescent="0.25">
      <c r="A41" s="122" t="str">
        <f>CCTP!A79</f>
        <v>4.1.2</v>
      </c>
      <c r="B41" s="129" t="str">
        <f>CCTP!B79</f>
        <v>Travaux préparatoires sur support neuf plâtre</v>
      </c>
      <c r="C41" s="130"/>
      <c r="D41" s="130"/>
      <c r="E41" s="130"/>
      <c r="F41" s="131"/>
      <c r="G41" s="128"/>
    </row>
    <row r="42" spans="1:7" s="17" customFormat="1" ht="15.75" customHeight="1" x14ac:dyDescent="0.25">
      <c r="A42" s="122" t="str">
        <f>CCTP!A84</f>
        <v>4.1.2.1</v>
      </c>
      <c r="B42" s="132" t="str">
        <f>CCTP!B84</f>
        <v>Sur murs</v>
      </c>
      <c r="C42" s="133"/>
      <c r="D42" s="133"/>
      <c r="E42" s="133"/>
      <c r="F42" s="134"/>
      <c r="G42" s="128"/>
    </row>
    <row r="43" spans="1:7" x14ac:dyDescent="0.2">
      <c r="A43" s="135"/>
      <c r="B43" s="136" t="str">
        <f>CCTP!B85</f>
        <v>Localisations : ensemble des cloisons créées (hors murs mobiles)</v>
      </c>
      <c r="C43" s="137"/>
      <c r="D43" s="125"/>
      <c r="E43" s="126"/>
      <c r="F43" s="127"/>
      <c r="G43" s="138"/>
    </row>
    <row r="44" spans="1:7" x14ac:dyDescent="0.2">
      <c r="A44" s="135"/>
      <c r="B44" s="139"/>
      <c r="C44" s="140" t="str">
        <f>CCTP!B86</f>
        <v xml:space="preserve">  Salle C2.07 et C2.09 (actuellement C2.07)</v>
      </c>
      <c r="D44" s="125"/>
      <c r="E44" s="141">
        <f>3.5*(4.1+1.6+1.25)*2</f>
        <v>48.649999999999991</v>
      </c>
      <c r="F44" s="125" t="s">
        <v>32</v>
      </c>
      <c r="G44" s="138"/>
    </row>
    <row r="45" spans="1:7" x14ac:dyDescent="0.2">
      <c r="A45" s="135"/>
      <c r="B45" s="139"/>
      <c r="C45" s="140" t="str">
        <f>CCTP!B87</f>
        <v xml:space="preserve">  Salle C4.10</v>
      </c>
      <c r="D45" s="125"/>
      <c r="E45" s="141">
        <f>3.5*8.5</f>
        <v>29.75</v>
      </c>
      <c r="F45" s="125" t="s">
        <v>32</v>
      </c>
      <c r="G45" s="138"/>
    </row>
    <row r="46" spans="1:7" ht="14.25" thickBot="1" x14ac:dyDescent="0.25">
      <c r="A46" s="135"/>
      <c r="B46" s="139"/>
      <c r="C46" s="140" t="str">
        <f>CCTP!B88</f>
        <v xml:space="preserve">  Salle C4.12</v>
      </c>
      <c r="D46" s="125"/>
      <c r="E46" s="141">
        <f>3.5*8.5</f>
        <v>29.75</v>
      </c>
      <c r="F46" s="125" t="s">
        <v>32</v>
      </c>
      <c r="G46" s="138"/>
    </row>
    <row r="47" spans="1:7" ht="14.25" thickBot="1" x14ac:dyDescent="0.25">
      <c r="A47" s="135"/>
      <c r="B47" s="142"/>
      <c r="C47" s="140"/>
      <c r="D47" s="143" t="s">
        <v>32</v>
      </c>
      <c r="E47" s="144">
        <f>SUM(E44:E46)</f>
        <v>108.14999999999999</v>
      </c>
      <c r="F47" s="18"/>
      <c r="G47" s="145">
        <f>E47*F47</f>
        <v>0</v>
      </c>
    </row>
    <row r="48" spans="1:7" s="17" customFormat="1" ht="15.75" customHeight="1" x14ac:dyDescent="0.25">
      <c r="A48" s="122" t="str">
        <f>CCTP!A89</f>
        <v>4.1.2.2</v>
      </c>
      <c r="B48" s="132" t="str">
        <f>CCTP!B89</f>
        <v>Sur plafonds</v>
      </c>
      <c r="C48" s="133"/>
      <c r="D48" s="133"/>
      <c r="E48" s="133"/>
      <c r="F48" s="134"/>
      <c r="G48" s="128"/>
    </row>
    <row r="49" spans="1:7" x14ac:dyDescent="0.2">
      <c r="A49" s="135"/>
      <c r="B49" s="136" t="str">
        <f>CCTP!B90</f>
        <v>Localisations : ensemble des faux-plafonds fixes neufs en périphérie des faux-plafonds 60x60</v>
      </c>
      <c r="C49" s="137"/>
      <c r="D49" s="125"/>
      <c r="E49" s="126"/>
      <c r="F49" s="127"/>
      <c r="G49" s="138"/>
    </row>
    <row r="50" spans="1:7" x14ac:dyDescent="0.2">
      <c r="A50" s="135"/>
      <c r="B50" s="139"/>
      <c r="C50" s="140" t="str">
        <f>CCTP!B91</f>
        <v xml:space="preserve">  Salle C4.10</v>
      </c>
      <c r="D50" s="125"/>
      <c r="E50" s="141">
        <f>0.1*88.41</f>
        <v>8.8409999999999993</v>
      </c>
      <c r="F50" s="125" t="s">
        <v>32</v>
      </c>
      <c r="G50" s="138"/>
    </row>
    <row r="51" spans="1:7" ht="14.25" thickBot="1" x14ac:dyDescent="0.25">
      <c r="A51" s="135"/>
      <c r="B51" s="139"/>
      <c r="C51" s="140" t="str">
        <f>CCTP!B92</f>
        <v xml:space="preserve">  Salle C4.12</v>
      </c>
      <c r="D51" s="125"/>
      <c r="E51" s="141">
        <f>0.1*300</f>
        <v>30</v>
      </c>
      <c r="F51" s="125" t="s">
        <v>32</v>
      </c>
      <c r="G51" s="138"/>
    </row>
    <row r="52" spans="1:7" ht="14.25" thickBot="1" x14ac:dyDescent="0.25">
      <c r="A52" s="135"/>
      <c r="B52" s="142"/>
      <c r="C52" s="140"/>
      <c r="D52" s="143" t="s">
        <v>32</v>
      </c>
      <c r="E52" s="144">
        <f>SUM(E50:E51)</f>
        <v>38.841000000000001</v>
      </c>
      <c r="F52" s="18"/>
      <c r="G52" s="145">
        <f>E52*F52</f>
        <v>0</v>
      </c>
    </row>
    <row r="53" spans="1:7" s="17" customFormat="1" ht="15.75" customHeight="1" x14ac:dyDescent="0.25">
      <c r="A53" s="122" t="str">
        <f>CCTP!A93</f>
        <v>4.1.3</v>
      </c>
      <c r="B53" s="129" t="str">
        <f>CCTP!B93</f>
        <v>Travaux préparatoires sur support bois</v>
      </c>
      <c r="C53" s="130"/>
      <c r="D53" s="130"/>
      <c r="E53" s="130"/>
      <c r="F53" s="131"/>
      <c r="G53" s="128"/>
    </row>
    <row r="54" spans="1:7" s="17" customFormat="1" ht="15.75" customHeight="1" x14ac:dyDescent="0.25">
      <c r="A54" s="122" t="str">
        <f>CCTP!A95</f>
        <v>4.1.3.1</v>
      </c>
      <c r="B54" s="132" t="str">
        <f>CCTP!B95</f>
        <v>Sur plinthes et menuiseries intérieures bois</v>
      </c>
      <c r="C54" s="133"/>
      <c r="D54" s="133"/>
      <c r="E54" s="133"/>
      <c r="F54" s="134"/>
      <c r="G54" s="128"/>
    </row>
    <row r="55" spans="1:7" x14ac:dyDescent="0.2">
      <c r="A55" s="135"/>
      <c r="B55" s="136" t="s">
        <v>134</v>
      </c>
      <c r="C55" s="137"/>
      <c r="D55" s="125"/>
      <c r="E55" s="126"/>
      <c r="F55" s="127"/>
      <c r="G55" s="138"/>
    </row>
    <row r="56" spans="1:7" x14ac:dyDescent="0.2">
      <c r="A56" s="135"/>
      <c r="B56" s="139"/>
      <c r="C56" s="140" t="str">
        <f>CCTP!B97</f>
        <v xml:space="preserve">  Salle C2.02</v>
      </c>
      <c r="D56" s="125"/>
      <c r="E56" s="141">
        <f>((10.6+8.5)*2-0.9)*0.12+0.9*2.05</f>
        <v>6.3209999999999997</v>
      </c>
      <c r="F56" s="125" t="s">
        <v>32</v>
      </c>
      <c r="G56" s="138"/>
    </row>
    <row r="57" spans="1:7" x14ac:dyDescent="0.2">
      <c r="A57" s="135"/>
      <c r="B57" s="139"/>
      <c r="C57" s="140" t="str">
        <f>CCTP!B98</f>
        <v xml:space="preserve">  Salle C2.06-C2.08</v>
      </c>
      <c r="D57" s="125"/>
      <c r="E57" s="141">
        <f>(2+8.5+7.1+3.2+1.4+7.1*2+3.45+8.75-2*1.4-2*0.9)*0.12+2*0.9*2.05</f>
        <v>8.9700000000000006</v>
      </c>
      <c r="F57" s="125" t="s">
        <v>32</v>
      </c>
      <c r="G57" s="138"/>
    </row>
    <row r="58" spans="1:7" x14ac:dyDescent="0.2">
      <c r="A58" s="135"/>
      <c r="B58" s="139"/>
      <c r="C58" s="140" t="str">
        <f>CCTP!B99</f>
        <v xml:space="preserve">  Salle C2.07 et C2.09 (actuellement C2.07)</v>
      </c>
      <c r="D58" s="125"/>
      <c r="E58" s="141">
        <f>(7+4.75+3.8+0.5+3.4+6.35-2*0.9)*0.12+2*(4.1+1.6+1.25)*0.12+(3.8*3)</f>
        <v>15.947999999999997</v>
      </c>
      <c r="F58" s="125" t="s">
        <v>32</v>
      </c>
      <c r="G58" s="138"/>
    </row>
    <row r="59" spans="1:7" x14ac:dyDescent="0.2">
      <c r="A59" s="135"/>
      <c r="B59" s="139"/>
      <c r="C59" s="140" t="str">
        <f>CCTP!B100</f>
        <v xml:space="preserve">  Salle C2.11 (actuellement C2.09)</v>
      </c>
      <c r="D59" s="125"/>
      <c r="E59" s="141">
        <f>(4.8+5.3+7.25+1.5+8.75)*0.12+(1.75+1.2)*3</f>
        <v>12.162000000000001</v>
      </c>
      <c r="F59" s="125" t="s">
        <v>32</v>
      </c>
      <c r="G59" s="138"/>
    </row>
    <row r="60" spans="1:7" x14ac:dyDescent="0.2">
      <c r="A60" s="135"/>
      <c r="B60" s="139"/>
      <c r="C60" s="140" t="str">
        <f>CCTP!B101</f>
        <v xml:space="preserve">  Salle C4.10</v>
      </c>
      <c r="D60" s="125"/>
      <c r="E60" s="141">
        <f>(2*(10.5+8.5)-0.9-1.35)*0.12+(0.9+1.35)*2.05</f>
        <v>8.9024999999999999</v>
      </c>
      <c r="F60" s="125" t="s">
        <v>32</v>
      </c>
      <c r="G60" s="138"/>
    </row>
    <row r="61" spans="1:7" ht="14.25" thickBot="1" x14ac:dyDescent="0.25">
      <c r="A61" s="135"/>
      <c r="B61" s="139"/>
      <c r="C61" s="140" t="str">
        <f>CCTP!B102</f>
        <v xml:space="preserve">  Salle C4.12</v>
      </c>
      <c r="D61" s="125"/>
      <c r="E61" s="141">
        <f>(2*(35.5+8.5)-4*1.35-3*0.9*2)*0.12+(4*1.35+3*0.9)*2.05</f>
        <v>25.869</v>
      </c>
      <c r="F61" s="125" t="s">
        <v>32</v>
      </c>
      <c r="G61" s="138"/>
    </row>
    <row r="62" spans="1:7" ht="14.25" thickBot="1" x14ac:dyDescent="0.25">
      <c r="A62" s="135"/>
      <c r="B62" s="142"/>
      <c r="C62" s="140"/>
      <c r="D62" s="143" t="s">
        <v>32</v>
      </c>
      <c r="E62" s="144">
        <f>SUM(E56:E61)</f>
        <v>78.172499999999999</v>
      </c>
      <c r="F62" s="18"/>
      <c r="G62" s="145">
        <f>E62*F62</f>
        <v>0</v>
      </c>
    </row>
    <row r="63" spans="1:7" s="17" customFormat="1" ht="15.75" customHeight="1" x14ac:dyDescent="0.25">
      <c r="A63" s="122" t="str">
        <f>CCTP!A103</f>
        <v>4.1.4</v>
      </c>
      <c r="B63" s="129" t="str">
        <f>CCTP!B103</f>
        <v>Peinture satinée sur murs et plafonds avec ancienne peinture</v>
      </c>
      <c r="C63" s="130"/>
      <c r="D63" s="130"/>
      <c r="E63" s="130"/>
      <c r="F63" s="131"/>
      <c r="G63" s="128"/>
    </row>
    <row r="64" spans="1:7" x14ac:dyDescent="0.2">
      <c r="A64" s="135"/>
      <c r="B64" s="206" t="s">
        <v>142</v>
      </c>
      <c r="C64" s="207"/>
      <c r="D64" s="125"/>
      <c r="E64" s="126"/>
      <c r="F64" s="127"/>
      <c r="G64" s="138"/>
    </row>
    <row r="65" spans="1:7" s="17" customFormat="1" ht="15.75" customHeight="1" x14ac:dyDescent="0.25">
      <c r="A65" s="122" t="str">
        <f>CCTP!A107</f>
        <v>4.1.4.1</v>
      </c>
      <c r="B65" s="132" t="str">
        <f>CCTP!B107</f>
        <v>Sur murs</v>
      </c>
      <c r="C65" s="133"/>
      <c r="D65" s="133"/>
      <c r="E65" s="133"/>
      <c r="F65" s="134"/>
      <c r="G65" s="128"/>
    </row>
    <row r="66" spans="1:7" ht="14.25" thickBot="1" x14ac:dyDescent="0.25">
      <c r="A66" s="135"/>
      <c r="B66" s="136" t="str">
        <f>CCTP!B108</f>
        <v>Localisations : reprendre position 4.1.1.1</v>
      </c>
      <c r="C66" s="137"/>
      <c r="D66" s="125"/>
      <c r="E66" s="126"/>
      <c r="F66" s="127"/>
      <c r="G66" s="138"/>
    </row>
    <row r="67" spans="1:7" ht="14.25" thickBot="1" x14ac:dyDescent="0.25">
      <c r="A67" s="135"/>
      <c r="B67" s="142"/>
      <c r="C67" s="140"/>
      <c r="D67" s="143" t="s">
        <v>32</v>
      </c>
      <c r="E67" s="144">
        <f>E33</f>
        <v>618.28249999999991</v>
      </c>
      <c r="F67" s="18"/>
      <c r="G67" s="145">
        <f>E67*F67</f>
        <v>0</v>
      </c>
    </row>
    <row r="68" spans="1:7" s="17" customFormat="1" ht="15.75" customHeight="1" x14ac:dyDescent="0.25">
      <c r="A68" s="122" t="str">
        <f>CCTP!A109</f>
        <v>4.1.4.2</v>
      </c>
      <c r="B68" s="132" t="str">
        <f>CCTP!B109</f>
        <v>Sur plafonds</v>
      </c>
      <c r="C68" s="133"/>
      <c r="D68" s="133"/>
      <c r="E68" s="133"/>
      <c r="F68" s="134"/>
      <c r="G68" s="128"/>
    </row>
    <row r="69" spans="1:7" ht="14.25" thickBot="1" x14ac:dyDescent="0.25">
      <c r="A69" s="135"/>
      <c r="B69" s="136" t="str">
        <f>CCTP!B110</f>
        <v>Localisations : reprendre position 4.1.1.2</v>
      </c>
      <c r="C69" s="137"/>
      <c r="D69" s="125"/>
      <c r="E69" s="126"/>
      <c r="F69" s="127"/>
      <c r="G69" s="138"/>
    </row>
    <row r="70" spans="1:7" ht="14.25" thickBot="1" x14ac:dyDescent="0.25">
      <c r="A70" s="135"/>
      <c r="B70" s="142"/>
      <c r="C70" s="140"/>
      <c r="D70" s="143" t="s">
        <v>32</v>
      </c>
      <c r="E70" s="144">
        <f>E40</f>
        <v>24.825000000000003</v>
      </c>
      <c r="F70" s="18"/>
      <c r="G70" s="145">
        <f>E70*F70</f>
        <v>0</v>
      </c>
    </row>
    <row r="71" spans="1:7" s="17" customFormat="1" ht="15.75" customHeight="1" x14ac:dyDescent="0.25">
      <c r="A71" s="122" t="str">
        <f>CCTP!A111</f>
        <v>4.1.5</v>
      </c>
      <c r="B71" s="129" t="str">
        <f>CCTP!B111</f>
        <v>Peinture satinée sur murs et plafonds support neuf plâtre</v>
      </c>
      <c r="C71" s="130"/>
      <c r="D71" s="130"/>
      <c r="E71" s="130"/>
      <c r="F71" s="131"/>
      <c r="G71" s="128"/>
    </row>
    <row r="72" spans="1:7" x14ac:dyDescent="0.2">
      <c r="A72" s="135"/>
      <c r="B72" s="206" t="s">
        <v>158</v>
      </c>
      <c r="C72" s="207"/>
      <c r="D72" s="125"/>
      <c r="E72" s="126"/>
      <c r="F72" s="127"/>
      <c r="G72" s="138"/>
    </row>
    <row r="73" spans="1:7" s="17" customFormat="1" ht="15.75" customHeight="1" x14ac:dyDescent="0.25">
      <c r="A73" s="122" t="str">
        <f>CCTP!A115</f>
        <v>4.1.5.1</v>
      </c>
      <c r="B73" s="132" t="str">
        <f>CCTP!B115</f>
        <v>Sur murs</v>
      </c>
      <c r="C73" s="133"/>
      <c r="D73" s="133"/>
      <c r="E73" s="133"/>
      <c r="F73" s="134"/>
      <c r="G73" s="128"/>
    </row>
    <row r="74" spans="1:7" ht="14.25" thickBot="1" x14ac:dyDescent="0.25">
      <c r="A74" s="135"/>
      <c r="B74" s="136" t="str">
        <f>CCTP!B116</f>
        <v>Localisations : reprendre position 4.1.2.1</v>
      </c>
      <c r="C74" s="137"/>
      <c r="D74" s="125"/>
      <c r="E74" s="126"/>
      <c r="F74" s="127"/>
      <c r="G74" s="138"/>
    </row>
    <row r="75" spans="1:7" ht="14.25" thickBot="1" x14ac:dyDescent="0.25">
      <c r="A75" s="135"/>
      <c r="B75" s="142"/>
      <c r="C75" s="140"/>
      <c r="D75" s="143" t="s">
        <v>32</v>
      </c>
      <c r="E75" s="144">
        <f>E47</f>
        <v>108.14999999999999</v>
      </c>
      <c r="F75" s="18"/>
      <c r="G75" s="145">
        <f>E75*F75</f>
        <v>0</v>
      </c>
    </row>
    <row r="76" spans="1:7" s="17" customFormat="1" ht="15.75" customHeight="1" x14ac:dyDescent="0.25">
      <c r="A76" s="122" t="str">
        <f>CCTP!A117</f>
        <v>4.1.6</v>
      </c>
      <c r="B76" s="129" t="str">
        <f>CCTP!B117</f>
        <v>Peinture satinée sur plinthes et bloc-porte intérieurs bois</v>
      </c>
      <c r="C76" s="130"/>
      <c r="D76" s="130"/>
      <c r="E76" s="130"/>
      <c r="F76" s="131"/>
      <c r="G76" s="128"/>
    </row>
    <row r="77" spans="1:7" x14ac:dyDescent="0.2">
      <c r="A77" s="135"/>
      <c r="B77" s="206" t="s">
        <v>157</v>
      </c>
      <c r="C77" s="207"/>
      <c r="D77" s="125"/>
      <c r="E77" s="126"/>
      <c r="F77" s="127"/>
      <c r="G77" s="138"/>
    </row>
    <row r="78" spans="1:7" s="17" customFormat="1" ht="15.75" customHeight="1" x14ac:dyDescent="0.25">
      <c r="A78" s="122" t="str">
        <f>CCTP!A121</f>
        <v>4.1.6.1</v>
      </c>
      <c r="B78" s="132" t="str">
        <f>CCTP!B121</f>
        <v>Sur plinthes et menuiseries intérieures bois</v>
      </c>
      <c r="C78" s="133"/>
      <c r="D78" s="133"/>
      <c r="E78" s="133"/>
      <c r="F78" s="134"/>
      <c r="G78" s="128"/>
    </row>
    <row r="79" spans="1:7" ht="14.25" thickBot="1" x14ac:dyDescent="0.25">
      <c r="A79" s="135"/>
      <c r="B79" s="136" t="str">
        <f>CCTP!B122</f>
        <v>Localisations : reprendre position 4.1.3.1</v>
      </c>
      <c r="C79" s="137"/>
      <c r="D79" s="125"/>
      <c r="E79" s="126"/>
      <c r="F79" s="127"/>
      <c r="G79" s="138"/>
    </row>
    <row r="80" spans="1:7" ht="14.25" thickBot="1" x14ac:dyDescent="0.25">
      <c r="A80" s="135"/>
      <c r="B80" s="142"/>
      <c r="C80" s="140"/>
      <c r="D80" s="143" t="s">
        <v>32</v>
      </c>
      <c r="E80" s="144">
        <f>E62</f>
        <v>78.172499999999999</v>
      </c>
      <c r="F80" s="18"/>
      <c r="G80" s="145">
        <f>E80*F80</f>
        <v>0</v>
      </c>
    </row>
    <row r="81" spans="1:7" s="17" customFormat="1" ht="15.75" customHeight="1" x14ac:dyDescent="0.25">
      <c r="A81" s="122" t="str">
        <f>CCTP!A123</f>
        <v>4.1.7</v>
      </c>
      <c r="B81" s="129" t="str">
        <f>CCTP!B123</f>
        <v>Nettoyage de fin de chantier</v>
      </c>
      <c r="C81" s="130"/>
      <c r="D81" s="130"/>
      <c r="E81" s="130"/>
      <c r="F81" s="131"/>
      <c r="G81" s="128"/>
    </row>
    <row r="82" spans="1:7" ht="14.25" thickBot="1" x14ac:dyDescent="0.25">
      <c r="A82" s="135"/>
      <c r="B82" s="136" t="str">
        <f>CCTP!B132</f>
        <v>Localisations : ensemble des salles concernées par les travaux (surface utile = 400m²)</v>
      </c>
      <c r="C82" s="137"/>
      <c r="D82" s="125"/>
      <c r="E82" s="126"/>
      <c r="F82" s="127"/>
      <c r="G82" s="138"/>
    </row>
    <row r="83" spans="1:7" ht="14.25" thickBot="1" x14ac:dyDescent="0.25">
      <c r="A83" s="135"/>
      <c r="B83" s="142"/>
      <c r="C83" s="140"/>
      <c r="D83" s="143" t="s">
        <v>34</v>
      </c>
      <c r="E83" s="144">
        <v>1</v>
      </c>
      <c r="F83" s="18"/>
      <c r="G83" s="145">
        <f>E83*F83</f>
        <v>0</v>
      </c>
    </row>
    <row r="84" spans="1:7" s="17" customFormat="1" ht="15.75" customHeight="1" x14ac:dyDescent="0.25">
      <c r="A84" s="122" t="str">
        <f>CCTP!A133</f>
        <v>4.1.8</v>
      </c>
      <c r="B84" s="129" t="str">
        <f>CCTP!B133</f>
        <v>Travaux imprévus</v>
      </c>
      <c r="C84" s="130"/>
      <c r="D84" s="130"/>
      <c r="E84" s="130"/>
      <c r="F84" s="131"/>
      <c r="G84" s="128"/>
    </row>
    <row r="85" spans="1:7" x14ac:dyDescent="0.2">
      <c r="A85" s="135"/>
      <c r="B85" s="142"/>
      <c r="C85" s="140"/>
      <c r="D85" s="143" t="s">
        <v>34</v>
      </c>
      <c r="E85" s="146">
        <v>1</v>
      </c>
      <c r="F85" s="147">
        <v>1500</v>
      </c>
      <c r="G85" s="145">
        <f>E85*F85</f>
        <v>1500</v>
      </c>
    </row>
    <row r="86" spans="1:7" x14ac:dyDescent="0.2">
      <c r="A86" s="135"/>
      <c r="B86" s="148"/>
      <c r="C86" s="149"/>
      <c r="D86" s="150"/>
      <c r="E86" s="151"/>
      <c r="F86" s="152"/>
      <c r="G86" s="153"/>
    </row>
    <row r="87" spans="1:7" s="19" customFormat="1" ht="30" customHeight="1" x14ac:dyDescent="0.2">
      <c r="A87" s="154"/>
      <c r="B87" s="155" t="s">
        <v>66</v>
      </c>
      <c r="C87" s="156"/>
      <c r="D87" s="156"/>
      <c r="E87" s="156"/>
      <c r="F87" s="157">
        <f>SUM(G23:G86)</f>
        <v>1500</v>
      </c>
      <c r="G87" s="158"/>
    </row>
    <row r="88" spans="1:7" s="17" customFormat="1" ht="24.95" customHeight="1" x14ac:dyDescent="0.25">
      <c r="A88" s="122" t="str">
        <f>CCTP!A134</f>
        <v>4.2</v>
      </c>
      <c r="B88" s="123" t="str">
        <f>CCTP!B134</f>
        <v>TRANCHE OPTIONNELLE : travaux été 2027</v>
      </c>
      <c r="C88" s="124"/>
      <c r="D88" s="125"/>
      <c r="E88" s="126"/>
      <c r="F88" s="127"/>
      <c r="G88" s="128"/>
    </row>
    <row r="89" spans="1:7" s="17" customFormat="1" ht="15.75" customHeight="1" x14ac:dyDescent="0.25">
      <c r="A89" s="122" t="str">
        <f>CCTP!A135</f>
        <v>4.2.1</v>
      </c>
      <c r="B89" s="129" t="str">
        <f>CCTP!B135</f>
        <v>Travaux préparatoires sur anciens fonds</v>
      </c>
      <c r="C89" s="130"/>
      <c r="D89" s="130"/>
      <c r="E89" s="130"/>
      <c r="F89" s="131"/>
      <c r="G89" s="128"/>
    </row>
    <row r="90" spans="1:7" s="17" customFormat="1" ht="15.75" customHeight="1" x14ac:dyDescent="0.25">
      <c r="A90" s="122" t="str">
        <f>CCTP!A138</f>
        <v>4.2.1.1</v>
      </c>
      <c r="B90" s="132" t="str">
        <f>CCTP!B138</f>
        <v>Sur murs</v>
      </c>
      <c r="C90" s="133"/>
      <c r="D90" s="133"/>
      <c r="E90" s="133"/>
      <c r="F90" s="134"/>
      <c r="G90" s="128"/>
    </row>
    <row r="91" spans="1:7" x14ac:dyDescent="0.2">
      <c r="A91" s="135"/>
      <c r="B91" s="136" t="str">
        <f>CCTP!B139</f>
        <v>Localisations : ensemble des murs existants conservés yc ébrasements, linteaux</v>
      </c>
      <c r="C91" s="137"/>
      <c r="D91" s="125"/>
      <c r="E91" s="126"/>
      <c r="F91" s="127"/>
      <c r="G91" s="138"/>
    </row>
    <row r="92" spans="1:7" x14ac:dyDescent="0.2">
      <c r="A92" s="135"/>
      <c r="B92" s="139"/>
      <c r="C92" s="140" t="str">
        <f>CCTP!B140</f>
        <v xml:space="preserve">  Salle C1.04</v>
      </c>
      <c r="D92" s="125"/>
      <c r="E92" s="141">
        <f>3.5*(3.45+6.6*2)+0.5*3.45-0.9*2.05</f>
        <v>58.154999999999994</v>
      </c>
      <c r="F92" s="125" t="s">
        <v>32</v>
      </c>
      <c r="G92" s="138"/>
    </row>
    <row r="93" spans="1:7" x14ac:dyDescent="0.2">
      <c r="A93" s="135"/>
      <c r="B93" s="139"/>
      <c r="C93" s="140" t="str">
        <f>CCTP!B141</f>
        <v xml:space="preserve">  Salle C1.05</v>
      </c>
      <c r="D93" s="125"/>
      <c r="E93" s="141">
        <f>3.5*(3.4+4.3*2)+0.5*3.4-2*(0.9*2.1)</f>
        <v>39.92</v>
      </c>
      <c r="F93" s="125" t="s">
        <v>32</v>
      </c>
      <c r="G93" s="138"/>
    </row>
    <row r="94" spans="1:7" x14ac:dyDescent="0.2">
      <c r="A94" s="135"/>
      <c r="B94" s="139"/>
      <c r="C94" s="140" t="str">
        <f>CCTP!B142</f>
        <v xml:space="preserve">  Salle C1.06</v>
      </c>
      <c r="D94" s="125"/>
      <c r="E94" s="141">
        <f>3.5*(8.4*2+3.4)+0.5*3.4-2*0.9*2.05</f>
        <v>68.710000000000008</v>
      </c>
      <c r="F94" s="125" t="s">
        <v>32</v>
      </c>
      <c r="G94" s="138"/>
    </row>
    <row r="95" spans="1:7" x14ac:dyDescent="0.2">
      <c r="A95" s="135"/>
      <c r="B95" s="139"/>
      <c r="C95" s="140" t="str">
        <f>CCTP!B143</f>
        <v xml:space="preserve">  Salle C1.07</v>
      </c>
      <c r="D95" s="125"/>
      <c r="E95" s="141">
        <f>3.5*(4.3+6.3+4.4+0.9+1.9)+0.5*3.4-3*0.9*2.05</f>
        <v>58.465000000000003</v>
      </c>
      <c r="F95" s="125" t="s">
        <v>32</v>
      </c>
      <c r="G95" s="138"/>
    </row>
    <row r="96" spans="1:7" x14ac:dyDescent="0.2">
      <c r="A96" s="135"/>
      <c r="B96" s="139"/>
      <c r="C96" s="140" t="str">
        <f>CCTP!B144</f>
        <v xml:space="preserve">  Salle C1.08</v>
      </c>
      <c r="D96" s="125"/>
      <c r="E96" s="141">
        <f>3.5*(8.4*2+6.9)+0.5*6.9-20.9*2.05</f>
        <v>43.555000000000028</v>
      </c>
      <c r="F96" s="125" t="s">
        <v>32</v>
      </c>
      <c r="G96" s="138"/>
    </row>
    <row r="97" spans="1:7" x14ac:dyDescent="0.2">
      <c r="A97" s="135"/>
      <c r="B97" s="139"/>
      <c r="C97" s="140" t="str">
        <f>CCTP!B145</f>
        <v xml:space="preserve">  Salle C1.09</v>
      </c>
      <c r="D97" s="125"/>
      <c r="E97" s="141">
        <f>3.5*(3.4+6.3*2)+0.5*3.4-(0.9+1.65)*2.05</f>
        <v>52.472500000000004</v>
      </c>
      <c r="F97" s="125" t="s">
        <v>32</v>
      </c>
      <c r="G97" s="138"/>
    </row>
    <row r="98" spans="1:7" x14ac:dyDescent="0.2">
      <c r="A98" s="135"/>
      <c r="B98" s="139"/>
      <c r="C98" s="140" t="str">
        <f>CCTP!B146</f>
        <v xml:space="preserve">  Salle C4.20</v>
      </c>
      <c r="D98" s="125"/>
      <c r="E98" s="141">
        <f>3.5*(8.5*2+10.55)+0.5*10.55-3*0.9*2.05</f>
        <v>96.165000000000006</v>
      </c>
      <c r="F98" s="125" t="s">
        <v>32</v>
      </c>
      <c r="G98" s="138"/>
    </row>
    <row r="99" spans="1:7" ht="14.25" thickBot="1" x14ac:dyDescent="0.25">
      <c r="A99" s="135"/>
      <c r="B99" s="139"/>
      <c r="C99" s="159" t="str">
        <f>CCTP!B147</f>
        <v xml:space="preserve">  Salle L0.12a</v>
      </c>
      <c r="D99" s="160"/>
      <c r="E99" s="161">
        <v>2</v>
      </c>
      <c r="F99" s="160" t="s">
        <v>32</v>
      </c>
      <c r="G99" s="162"/>
    </row>
    <row r="100" spans="1:7" ht="14.25" thickBot="1" x14ac:dyDescent="0.25">
      <c r="A100" s="135"/>
      <c r="B100" s="142"/>
      <c r="C100" s="140"/>
      <c r="D100" s="143" t="s">
        <v>32</v>
      </c>
      <c r="E100" s="144">
        <f>SUM(E92:E99)</f>
        <v>419.44250000000005</v>
      </c>
      <c r="F100" s="18"/>
      <c r="G100" s="145">
        <f>E100*F100</f>
        <v>0</v>
      </c>
    </row>
    <row r="101" spans="1:7" s="17" customFormat="1" ht="15.75" customHeight="1" x14ac:dyDescent="0.25">
      <c r="A101" s="122" t="str">
        <f>CCTP!A148</f>
        <v>4.2.1.2</v>
      </c>
      <c r="B101" s="132" t="str">
        <f>CCTP!B148</f>
        <v>Sur plafonds</v>
      </c>
      <c r="C101" s="133"/>
      <c r="D101" s="133"/>
      <c r="E101" s="133"/>
      <c r="F101" s="134"/>
      <c r="G101" s="128"/>
    </row>
    <row r="102" spans="1:7" x14ac:dyDescent="0.2">
      <c r="A102" s="135"/>
      <c r="B102" s="136" t="str">
        <f>CCTP!B149</f>
        <v>Localisations : ensemble des faux-plafonds fixes existants</v>
      </c>
      <c r="C102" s="137"/>
      <c r="D102" s="125"/>
      <c r="E102" s="126"/>
      <c r="F102" s="127"/>
      <c r="G102" s="138"/>
    </row>
    <row r="103" spans="1:7" x14ac:dyDescent="0.2">
      <c r="A103" s="135"/>
      <c r="B103" s="139"/>
      <c r="C103" s="140" t="str">
        <f>CCTP!B150</f>
        <v xml:space="preserve">  Salle C1.04</v>
      </c>
      <c r="D103" s="125"/>
      <c r="E103" s="141">
        <f>0.1*22.67</f>
        <v>2.2670000000000003</v>
      </c>
      <c r="F103" s="125" t="s">
        <v>32</v>
      </c>
      <c r="G103" s="138"/>
    </row>
    <row r="104" spans="1:7" x14ac:dyDescent="0.2">
      <c r="A104" s="135"/>
      <c r="B104" s="139"/>
      <c r="C104" s="140" t="str">
        <f>CCTP!B151</f>
        <v xml:space="preserve">  Salle C1.05</v>
      </c>
      <c r="D104" s="125"/>
      <c r="E104" s="141">
        <f>0.1*14.43</f>
        <v>1.4430000000000001</v>
      </c>
      <c r="F104" s="125" t="s">
        <v>32</v>
      </c>
      <c r="G104" s="138"/>
    </row>
    <row r="105" spans="1:7" x14ac:dyDescent="0.2">
      <c r="A105" s="135"/>
      <c r="B105" s="139"/>
      <c r="C105" s="140" t="str">
        <f>CCTP!B152</f>
        <v xml:space="preserve">  Salle C1.06</v>
      </c>
      <c r="D105" s="125"/>
      <c r="E105" s="141">
        <f>0.1*28.25</f>
        <v>2.8250000000000002</v>
      </c>
      <c r="F105" s="125" t="s">
        <v>32</v>
      </c>
      <c r="G105" s="138"/>
    </row>
    <row r="106" spans="1:7" x14ac:dyDescent="0.2">
      <c r="A106" s="135"/>
      <c r="B106" s="139"/>
      <c r="C106" s="140" t="str">
        <f>CCTP!B153</f>
        <v xml:space="preserve">  Salle C1.07</v>
      </c>
      <c r="D106" s="125"/>
      <c r="E106" s="141">
        <f>0.1*23.06</f>
        <v>2.306</v>
      </c>
      <c r="F106" s="125" t="s">
        <v>32</v>
      </c>
      <c r="G106" s="138"/>
    </row>
    <row r="107" spans="1:7" x14ac:dyDescent="0.2">
      <c r="A107" s="135"/>
      <c r="B107" s="139"/>
      <c r="C107" s="140" t="str">
        <f>CCTP!B154</f>
        <v xml:space="preserve">  Salle C1.08</v>
      </c>
      <c r="D107" s="125"/>
      <c r="E107" s="141">
        <f>0.1*57.54</f>
        <v>5.7540000000000004</v>
      </c>
      <c r="F107" s="125" t="s">
        <v>32</v>
      </c>
      <c r="G107" s="138"/>
    </row>
    <row r="108" spans="1:7" x14ac:dyDescent="0.2">
      <c r="A108" s="135"/>
      <c r="B108" s="139"/>
      <c r="C108" s="140" t="str">
        <f>CCTP!B155</f>
        <v xml:space="preserve">  Salle C1.09</v>
      </c>
      <c r="D108" s="125"/>
      <c r="E108" s="141">
        <f>0.1*21.33</f>
        <v>2.133</v>
      </c>
      <c r="F108" s="125" t="s">
        <v>32</v>
      </c>
      <c r="G108" s="138"/>
    </row>
    <row r="109" spans="1:7" ht="14.25" thickBot="1" x14ac:dyDescent="0.25">
      <c r="A109" s="135"/>
      <c r="B109" s="139"/>
      <c r="C109" s="140" t="str">
        <f>CCTP!B156</f>
        <v xml:space="preserve">  Salle C4.20</v>
      </c>
      <c r="D109" s="125"/>
      <c r="E109" s="141">
        <f>0.1*89.15</f>
        <v>8.9150000000000009</v>
      </c>
      <c r="F109" s="125" t="s">
        <v>32</v>
      </c>
      <c r="G109" s="138"/>
    </row>
    <row r="110" spans="1:7" ht="14.25" thickBot="1" x14ac:dyDescent="0.25">
      <c r="A110" s="135"/>
      <c r="B110" s="142"/>
      <c r="C110" s="140"/>
      <c r="D110" s="143" t="s">
        <v>32</v>
      </c>
      <c r="E110" s="144">
        <f>SUM(E103:E109)</f>
        <v>25.643000000000001</v>
      </c>
      <c r="F110" s="18"/>
      <c r="G110" s="145">
        <f>E110*F110</f>
        <v>0</v>
      </c>
    </row>
    <row r="111" spans="1:7" s="17" customFormat="1" ht="15.75" customHeight="1" x14ac:dyDescent="0.25">
      <c r="A111" s="122" t="str">
        <f>CCTP!A157</f>
        <v>4.2.2</v>
      </c>
      <c r="B111" s="129" t="str">
        <f>CCTP!B157</f>
        <v>Travaux préparatoires sur support neuf plâtre</v>
      </c>
      <c r="C111" s="130"/>
      <c r="D111" s="130"/>
      <c r="E111" s="130"/>
      <c r="F111" s="131"/>
      <c r="G111" s="128"/>
    </row>
    <row r="112" spans="1:7" s="17" customFormat="1" ht="15.75" customHeight="1" x14ac:dyDescent="0.25">
      <c r="A112" s="122" t="str">
        <f>CCTP!A162</f>
        <v>4.2.2.1</v>
      </c>
      <c r="B112" s="132" t="str">
        <f>CCTP!B162</f>
        <v>Sur murs</v>
      </c>
      <c r="C112" s="133"/>
      <c r="D112" s="133"/>
      <c r="E112" s="133"/>
      <c r="F112" s="134"/>
      <c r="G112" s="128"/>
    </row>
    <row r="113" spans="1:7" x14ac:dyDescent="0.2">
      <c r="A113" s="135"/>
      <c r="B113" s="136" t="s">
        <v>205</v>
      </c>
      <c r="C113" s="137"/>
      <c r="D113" s="125"/>
      <c r="E113" s="126"/>
      <c r="F113" s="127"/>
      <c r="G113" s="138"/>
    </row>
    <row r="114" spans="1:7" ht="14.25" thickBot="1" x14ac:dyDescent="0.25">
      <c r="A114" s="135"/>
      <c r="B114" s="139"/>
      <c r="C114" s="159" t="str">
        <f>CCTP!B164</f>
        <v xml:space="preserve">  Salle T0.35</v>
      </c>
      <c r="D114" s="160"/>
      <c r="E114" s="161">
        <f>1.5*3*2-4</f>
        <v>5</v>
      </c>
      <c r="F114" s="160" t="s">
        <v>32</v>
      </c>
      <c r="G114" s="138"/>
    </row>
    <row r="115" spans="1:7" ht="14.25" thickBot="1" x14ac:dyDescent="0.25">
      <c r="A115" s="135"/>
      <c r="B115" s="142"/>
      <c r="C115" s="159"/>
      <c r="D115" s="163" t="s">
        <v>32</v>
      </c>
      <c r="E115" s="164">
        <f>SUM(E114)</f>
        <v>5</v>
      </c>
      <c r="F115" s="87"/>
      <c r="G115" s="145">
        <f>E115*F115</f>
        <v>0</v>
      </c>
    </row>
    <row r="116" spans="1:7" s="17" customFormat="1" ht="15.75" customHeight="1" x14ac:dyDescent="0.25">
      <c r="A116" s="122" t="str">
        <f>CCTP!A165</f>
        <v>4.2.3</v>
      </c>
      <c r="B116" s="129" t="str">
        <f>CCTP!B165</f>
        <v>Travaux préparatoires sur support bois</v>
      </c>
      <c r="C116" s="130"/>
      <c r="D116" s="130"/>
      <c r="E116" s="130"/>
      <c r="F116" s="131"/>
      <c r="G116" s="128"/>
    </row>
    <row r="117" spans="1:7" s="17" customFormat="1" ht="15.75" customHeight="1" x14ac:dyDescent="0.25">
      <c r="A117" s="122" t="str">
        <f>CCTP!A167</f>
        <v>4.2.3.1</v>
      </c>
      <c r="B117" s="132" t="str">
        <f>CCTP!B167</f>
        <v>Sur plinthes et menuiseries intérieures bois</v>
      </c>
      <c r="C117" s="133"/>
      <c r="D117" s="133"/>
      <c r="E117" s="133"/>
      <c r="F117" s="134"/>
      <c r="G117" s="128"/>
    </row>
    <row r="118" spans="1:7" x14ac:dyDescent="0.2">
      <c r="A118" s="135"/>
      <c r="B118" s="136" t="s">
        <v>205</v>
      </c>
      <c r="C118" s="137"/>
      <c r="D118" s="125"/>
      <c r="E118" s="126"/>
      <c r="F118" s="127"/>
      <c r="G118" s="138"/>
    </row>
    <row r="119" spans="1:7" x14ac:dyDescent="0.2">
      <c r="A119" s="135"/>
      <c r="B119" s="139"/>
      <c r="C119" s="140" t="str">
        <f>CCTP!B169</f>
        <v xml:space="preserve">  Salle C1.04</v>
      </c>
      <c r="D119" s="125"/>
      <c r="E119" s="141">
        <f>(2*(3.45+6.6)-0.9)*0.12+0.9*2.05</f>
        <v>4.149</v>
      </c>
      <c r="F119" s="125" t="s">
        <v>32</v>
      </c>
      <c r="G119" s="138"/>
    </row>
    <row r="120" spans="1:7" x14ac:dyDescent="0.2">
      <c r="A120" s="135"/>
      <c r="B120" s="139"/>
      <c r="C120" s="140" t="str">
        <f>CCTP!B170</f>
        <v xml:space="preserve">  Salle C1.05</v>
      </c>
      <c r="D120" s="125"/>
      <c r="E120" s="141">
        <f>(2*(3.4+4.3)-0.9*2)*0.12+2*0.9*2.05</f>
        <v>5.3219999999999992</v>
      </c>
      <c r="F120" s="125" t="s">
        <v>32</v>
      </c>
      <c r="G120" s="138"/>
    </row>
    <row r="121" spans="1:7" x14ac:dyDescent="0.2">
      <c r="A121" s="135"/>
      <c r="B121" s="139"/>
      <c r="C121" s="140" t="str">
        <f>CCTP!B171</f>
        <v xml:space="preserve">  Salle C1.06</v>
      </c>
      <c r="D121" s="125"/>
      <c r="E121" s="141">
        <f>(2*(3.4+8.4)-2*0.9)*0.12+2*0.9*2.05</f>
        <v>6.306</v>
      </c>
      <c r="F121" s="125" t="s">
        <v>32</v>
      </c>
      <c r="G121" s="138"/>
    </row>
    <row r="122" spans="1:7" x14ac:dyDescent="0.2">
      <c r="A122" s="135"/>
      <c r="B122" s="139"/>
      <c r="C122" s="140" t="str">
        <f>CCTP!B172</f>
        <v xml:space="preserve">  Salle C1.07</v>
      </c>
      <c r="D122" s="125"/>
      <c r="E122" s="141">
        <f>(4.3+6.3+3.4+4.4+0.9+1.9-3*0.9)*0.12+3*0.9*2.05</f>
        <v>7.754999999999999</v>
      </c>
      <c r="F122" s="125" t="s">
        <v>32</v>
      </c>
      <c r="G122" s="138"/>
    </row>
    <row r="123" spans="1:7" x14ac:dyDescent="0.2">
      <c r="A123" s="135"/>
      <c r="B123" s="139"/>
      <c r="C123" s="140" t="str">
        <f>CCTP!B173</f>
        <v xml:space="preserve">  Salle C1.08</v>
      </c>
      <c r="D123" s="125"/>
      <c r="E123" s="141">
        <f>(2*(6.9+8.4)-2*0.9)*0.12+2*0.9*2.05</f>
        <v>7.1459999999999999</v>
      </c>
      <c r="F123" s="125" t="s">
        <v>32</v>
      </c>
      <c r="G123" s="138"/>
    </row>
    <row r="124" spans="1:7" x14ac:dyDescent="0.2">
      <c r="A124" s="135"/>
      <c r="B124" s="139"/>
      <c r="C124" s="140" t="str">
        <f>CCTP!B174</f>
        <v xml:space="preserve">  Salle C1.09</v>
      </c>
      <c r="D124" s="125"/>
      <c r="E124" s="141">
        <f>(2*(3.4+6.3)-2*0.9)*0.12+(0.9+1.65)*2.05</f>
        <v>7.3394999999999992</v>
      </c>
      <c r="F124" s="125" t="s">
        <v>32</v>
      </c>
      <c r="G124" s="138"/>
    </row>
    <row r="125" spans="1:7" ht="14.25" thickBot="1" x14ac:dyDescent="0.25">
      <c r="A125" s="135"/>
      <c r="B125" s="139"/>
      <c r="C125" s="140" t="str">
        <f>CCTP!B175</f>
        <v xml:space="preserve">  Salle C4.20</v>
      </c>
      <c r="D125" s="125"/>
      <c r="E125" s="141">
        <f>(2*(10.55+8.5)-3*0.9)*0.12+3*0.9*2.05</f>
        <v>9.7829999999999995</v>
      </c>
      <c r="F125" s="125" t="s">
        <v>32</v>
      </c>
      <c r="G125" s="138"/>
    </row>
    <row r="126" spans="1:7" ht="14.25" thickBot="1" x14ac:dyDescent="0.25">
      <c r="A126" s="135"/>
      <c r="B126" s="142"/>
      <c r="C126" s="140"/>
      <c r="D126" s="143" t="s">
        <v>32</v>
      </c>
      <c r="E126" s="144">
        <f>SUM(E119:E125)</f>
        <v>47.8005</v>
      </c>
      <c r="F126" s="18"/>
      <c r="G126" s="145">
        <f>E126*F126</f>
        <v>0</v>
      </c>
    </row>
    <row r="127" spans="1:7" s="17" customFormat="1" ht="15.75" customHeight="1" x14ac:dyDescent="0.25">
      <c r="A127" s="122" t="str">
        <f>CCTP!A176</f>
        <v>4.2.4</v>
      </c>
      <c r="B127" s="129" t="str">
        <f>CCTP!B176</f>
        <v>Peinture satinée sur murs et plafonds avec ancienne peinture</v>
      </c>
      <c r="C127" s="130"/>
      <c r="D127" s="130"/>
      <c r="E127" s="130"/>
      <c r="F127" s="131"/>
      <c r="G127" s="128"/>
    </row>
    <row r="128" spans="1:7" x14ac:dyDescent="0.2">
      <c r="A128" s="135"/>
      <c r="B128" s="206" t="s">
        <v>142</v>
      </c>
      <c r="C128" s="207"/>
      <c r="D128" s="125"/>
      <c r="E128" s="126"/>
      <c r="F128" s="127"/>
      <c r="G128" s="138"/>
    </row>
    <row r="129" spans="1:7" s="17" customFormat="1" ht="15.75" customHeight="1" x14ac:dyDescent="0.25">
      <c r="A129" s="122" t="str">
        <f>CCTP!A180</f>
        <v>4.2.4.1</v>
      </c>
      <c r="B129" s="132" t="str">
        <f>CCTP!B180</f>
        <v>Sur murs</v>
      </c>
      <c r="C129" s="133"/>
      <c r="D129" s="133"/>
      <c r="E129" s="133"/>
      <c r="F129" s="134"/>
      <c r="G129" s="128"/>
    </row>
    <row r="130" spans="1:7" ht="14.25" thickBot="1" x14ac:dyDescent="0.25">
      <c r="A130" s="135"/>
      <c r="B130" s="136" t="str">
        <f>CCTP!B181</f>
        <v>Localisations : reprendre position 4.2.1.1</v>
      </c>
      <c r="C130" s="137"/>
      <c r="D130" s="125"/>
      <c r="E130" s="126"/>
      <c r="F130" s="127"/>
      <c r="G130" s="138"/>
    </row>
    <row r="131" spans="1:7" ht="14.25" thickBot="1" x14ac:dyDescent="0.25">
      <c r="A131" s="135"/>
      <c r="B131" s="142"/>
      <c r="C131" s="140"/>
      <c r="D131" s="143" t="s">
        <v>32</v>
      </c>
      <c r="E131" s="144">
        <f>E100</f>
        <v>419.44250000000005</v>
      </c>
      <c r="F131" s="18"/>
      <c r="G131" s="145">
        <f>E131*F131</f>
        <v>0</v>
      </c>
    </row>
    <row r="132" spans="1:7" s="17" customFormat="1" ht="15.75" customHeight="1" x14ac:dyDescent="0.25">
      <c r="A132" s="122" t="str">
        <f>CCTP!A182</f>
        <v>4.2.4.2</v>
      </c>
      <c r="B132" s="132" t="str">
        <f>CCTP!B182</f>
        <v>Sur plafonds</v>
      </c>
      <c r="C132" s="133"/>
      <c r="D132" s="133"/>
      <c r="E132" s="133"/>
      <c r="F132" s="134"/>
      <c r="G132" s="128"/>
    </row>
    <row r="133" spans="1:7" ht="14.25" thickBot="1" x14ac:dyDescent="0.25">
      <c r="A133" s="135"/>
      <c r="B133" s="136" t="str">
        <f>CCTP!B183</f>
        <v>Localisations : reprendre position 4.2.1.2</v>
      </c>
      <c r="C133" s="137"/>
      <c r="D133" s="125"/>
      <c r="E133" s="126"/>
      <c r="F133" s="127"/>
      <c r="G133" s="138"/>
    </row>
    <row r="134" spans="1:7" ht="14.25" thickBot="1" x14ac:dyDescent="0.25">
      <c r="A134" s="135"/>
      <c r="B134" s="142"/>
      <c r="C134" s="140"/>
      <c r="D134" s="143" t="s">
        <v>32</v>
      </c>
      <c r="E134" s="144">
        <f>E110</f>
        <v>25.643000000000001</v>
      </c>
      <c r="F134" s="18"/>
      <c r="G134" s="145">
        <f>E134*F134</f>
        <v>0</v>
      </c>
    </row>
    <row r="135" spans="1:7" s="17" customFormat="1" ht="15.75" customHeight="1" x14ac:dyDescent="0.25">
      <c r="A135" s="122" t="str">
        <f>CCTP!A184</f>
        <v>4.2.5</v>
      </c>
      <c r="B135" s="129" t="str">
        <f>CCTP!B184</f>
        <v>Peinture satinée sur murs et plafonds support neuf plâtre</v>
      </c>
      <c r="C135" s="130"/>
      <c r="D135" s="130"/>
      <c r="E135" s="130"/>
      <c r="F135" s="131"/>
      <c r="G135" s="128"/>
    </row>
    <row r="136" spans="1:7" x14ac:dyDescent="0.2">
      <c r="A136" s="135"/>
      <c r="B136" s="206" t="s">
        <v>158</v>
      </c>
      <c r="C136" s="207"/>
      <c r="D136" s="125"/>
      <c r="E136" s="126"/>
      <c r="F136" s="127"/>
      <c r="G136" s="138"/>
    </row>
    <row r="137" spans="1:7" s="17" customFormat="1" ht="15.75" customHeight="1" x14ac:dyDescent="0.25">
      <c r="A137" s="122" t="str">
        <f>CCTP!A188</f>
        <v>4.2.5.1</v>
      </c>
      <c r="B137" s="132" t="str">
        <f>CCTP!B188</f>
        <v>Sur murs</v>
      </c>
      <c r="C137" s="133"/>
      <c r="D137" s="133"/>
      <c r="E137" s="133"/>
      <c r="F137" s="134"/>
      <c r="G137" s="128"/>
    </row>
    <row r="138" spans="1:7" ht="14.25" thickBot="1" x14ac:dyDescent="0.25">
      <c r="A138" s="135"/>
      <c r="B138" s="136" t="str">
        <f>CCTP!B189</f>
        <v>Localisations : reprendre position 4.2.2.1</v>
      </c>
      <c r="C138" s="137"/>
      <c r="D138" s="125"/>
      <c r="E138" s="126"/>
      <c r="F138" s="127"/>
      <c r="G138" s="138"/>
    </row>
    <row r="139" spans="1:7" ht="14.25" thickBot="1" x14ac:dyDescent="0.25">
      <c r="A139" s="135"/>
      <c r="B139" s="142"/>
      <c r="C139" s="140"/>
      <c r="D139" s="143" t="s">
        <v>32</v>
      </c>
      <c r="E139" s="144">
        <f>E115</f>
        <v>5</v>
      </c>
      <c r="F139" s="18"/>
      <c r="G139" s="145">
        <f>E139*F139</f>
        <v>0</v>
      </c>
    </row>
    <row r="140" spans="1:7" s="17" customFormat="1" ht="15.75" customHeight="1" x14ac:dyDescent="0.25">
      <c r="A140" s="122" t="str">
        <f>CCTP!A190</f>
        <v>4.2.6</v>
      </c>
      <c r="B140" s="129" t="str">
        <f>CCTP!B190</f>
        <v>Peinture satinée sur plinthes et bloc-porte intérieurs bois</v>
      </c>
      <c r="C140" s="130"/>
      <c r="D140" s="130"/>
      <c r="E140" s="130"/>
      <c r="F140" s="131"/>
      <c r="G140" s="128"/>
    </row>
    <row r="141" spans="1:7" x14ac:dyDescent="0.2">
      <c r="A141" s="135"/>
      <c r="B141" s="206" t="s">
        <v>157</v>
      </c>
      <c r="C141" s="207"/>
      <c r="D141" s="125"/>
      <c r="E141" s="126"/>
      <c r="F141" s="127"/>
      <c r="G141" s="138"/>
    </row>
    <row r="142" spans="1:7" s="17" customFormat="1" ht="15.75" customHeight="1" x14ac:dyDescent="0.25">
      <c r="A142" s="122" t="str">
        <f>CCTP!A194</f>
        <v>4.2.6.1</v>
      </c>
      <c r="B142" s="132" t="str">
        <f>CCTP!B194</f>
        <v>Sur plinthes et menuiseries intérieures bois</v>
      </c>
      <c r="C142" s="133"/>
      <c r="D142" s="133"/>
      <c r="E142" s="133"/>
      <c r="F142" s="134"/>
      <c r="G142" s="128"/>
    </row>
    <row r="143" spans="1:7" ht="14.25" thickBot="1" x14ac:dyDescent="0.25">
      <c r="A143" s="135"/>
      <c r="B143" s="136" t="str">
        <f>CCTP!B195</f>
        <v>Localisations : reprendre position 4.2.3.1</v>
      </c>
      <c r="C143" s="137"/>
      <c r="D143" s="125"/>
      <c r="E143" s="126"/>
      <c r="F143" s="127"/>
      <c r="G143" s="138"/>
    </row>
    <row r="144" spans="1:7" ht="14.25" thickBot="1" x14ac:dyDescent="0.25">
      <c r="A144" s="135"/>
      <c r="B144" s="142"/>
      <c r="C144" s="140"/>
      <c r="D144" s="143" t="s">
        <v>32</v>
      </c>
      <c r="E144" s="144">
        <f>E126</f>
        <v>47.8005</v>
      </c>
      <c r="F144" s="18"/>
      <c r="G144" s="145">
        <f>E144*F144</f>
        <v>0</v>
      </c>
    </row>
    <row r="145" spans="1:7" s="17" customFormat="1" ht="15.75" customHeight="1" x14ac:dyDescent="0.25">
      <c r="A145" s="122" t="str">
        <f>CCTP!A196</f>
        <v>4.2.7</v>
      </c>
      <c r="B145" s="129" t="str">
        <f>CCTP!B196</f>
        <v>Nettoyage de fin de chantier</v>
      </c>
      <c r="C145" s="130"/>
      <c r="D145" s="130"/>
      <c r="E145" s="130"/>
      <c r="F145" s="131"/>
      <c r="G145" s="128"/>
    </row>
    <row r="146" spans="1:7" ht="14.25" thickBot="1" x14ac:dyDescent="0.25">
      <c r="A146" s="135"/>
      <c r="B146" s="136" t="str">
        <f>CCTP!B205</f>
        <v xml:space="preserve">Localisations : ensemble des salles concernées par les travaux </v>
      </c>
      <c r="C146" s="137"/>
      <c r="D146" s="125"/>
      <c r="E146" s="126"/>
      <c r="F146" s="127"/>
      <c r="G146" s="138"/>
    </row>
    <row r="147" spans="1:7" ht="14.25" thickBot="1" x14ac:dyDescent="0.25">
      <c r="A147" s="135"/>
      <c r="B147" s="142"/>
      <c r="C147" s="140"/>
      <c r="D147" s="143" t="s">
        <v>34</v>
      </c>
      <c r="E147" s="144">
        <v>1</v>
      </c>
      <c r="F147" s="18"/>
      <c r="G147" s="145">
        <f>E147*F147</f>
        <v>0</v>
      </c>
    </row>
    <row r="148" spans="1:7" s="17" customFormat="1" ht="15.75" customHeight="1" x14ac:dyDescent="0.25">
      <c r="A148" s="122" t="str">
        <f>CCTP!A206</f>
        <v>4.2.8</v>
      </c>
      <c r="B148" s="129" t="str">
        <f>CCTP!B206</f>
        <v>Travaux imprévus</v>
      </c>
      <c r="C148" s="130"/>
      <c r="D148" s="130"/>
      <c r="E148" s="130"/>
      <c r="F148" s="131"/>
      <c r="G148" s="128"/>
    </row>
    <row r="149" spans="1:7" x14ac:dyDescent="0.2">
      <c r="A149" s="135"/>
      <c r="B149" s="142"/>
      <c r="C149" s="140"/>
      <c r="D149" s="143" t="s">
        <v>34</v>
      </c>
      <c r="E149" s="144">
        <v>1</v>
      </c>
      <c r="F149" s="147">
        <v>1000</v>
      </c>
      <c r="G149" s="145">
        <f>E149*F149</f>
        <v>1000</v>
      </c>
    </row>
    <row r="150" spans="1:7" s="17" customFormat="1" ht="15.75" customHeight="1" x14ac:dyDescent="0.3">
      <c r="A150" s="122"/>
      <c r="B150" s="165"/>
      <c r="C150" s="166"/>
      <c r="D150" s="166"/>
      <c r="E150" s="166"/>
      <c r="F150" s="167"/>
      <c r="G150" s="168"/>
    </row>
    <row r="151" spans="1:7" s="19" customFormat="1" ht="30" customHeight="1" x14ac:dyDescent="0.2">
      <c r="A151" s="154"/>
      <c r="B151" s="155" t="s">
        <v>67</v>
      </c>
      <c r="C151" s="156"/>
      <c r="D151" s="156"/>
      <c r="E151" s="156"/>
      <c r="F151" s="169">
        <f>SUM(G88:G149)</f>
        <v>1000</v>
      </c>
      <c r="G151" s="170"/>
    </row>
    <row r="152" spans="1:7" s="19" customFormat="1" ht="24.95" customHeight="1" x14ac:dyDescent="0.2">
      <c r="A152" s="171"/>
      <c r="B152" s="172" t="s">
        <v>68</v>
      </c>
      <c r="C152" s="173"/>
      <c r="D152" s="174"/>
      <c r="E152" s="175"/>
      <c r="F152" s="176">
        <f>F87+F151</f>
        <v>2500</v>
      </c>
      <c r="G152" s="177"/>
    </row>
    <row r="154" spans="1:7" ht="22.5" customHeight="1" x14ac:dyDescent="0.2">
      <c r="A154" s="178" t="s">
        <v>23</v>
      </c>
      <c r="B154" s="178"/>
      <c r="C154" s="178"/>
      <c r="D154" s="178"/>
      <c r="E154" s="178"/>
      <c r="F154" s="178"/>
      <c r="G154" s="178"/>
    </row>
    <row r="155" spans="1:7" ht="19.7" customHeight="1" x14ac:dyDescent="0.2">
      <c r="A155" s="179" t="str">
        <f>D20</f>
        <v>Lot n°7 - PEINTURE / NETTOYAGE</v>
      </c>
      <c r="B155" s="179"/>
      <c r="C155" s="179"/>
      <c r="D155" s="179"/>
      <c r="E155" s="179"/>
      <c r="F155" s="179"/>
      <c r="G155" s="179"/>
    </row>
    <row r="156" spans="1:7" ht="19.7" customHeight="1" x14ac:dyDescent="0.2">
      <c r="A156" s="180"/>
      <c r="B156" s="180"/>
      <c r="C156" s="180"/>
      <c r="D156" s="180"/>
      <c r="E156" s="180"/>
      <c r="F156" s="180"/>
      <c r="G156" s="180"/>
    </row>
    <row r="157" spans="1:7" ht="19.7" customHeight="1" x14ac:dyDescent="0.2">
      <c r="A157" s="180"/>
      <c r="B157" s="181" t="s">
        <v>69</v>
      </c>
      <c r="C157" s="182"/>
      <c r="D157" s="183">
        <f>F87</f>
        <v>1500</v>
      </c>
      <c r="E157" s="183"/>
      <c r="F157" s="183"/>
      <c r="G157" s="183"/>
    </row>
    <row r="158" spans="1:7" ht="19.7" customHeight="1" x14ac:dyDescent="0.2">
      <c r="A158" s="180"/>
      <c r="B158" s="181" t="s">
        <v>70</v>
      </c>
      <c r="D158" s="183">
        <f>F151</f>
        <v>1000</v>
      </c>
      <c r="E158" s="183"/>
      <c r="F158" s="183"/>
      <c r="G158" s="183"/>
    </row>
    <row r="159" spans="1:7" ht="28.35" customHeight="1" thickBot="1" x14ac:dyDescent="0.25">
      <c r="A159" s="184"/>
      <c r="B159" s="185"/>
      <c r="C159" s="186"/>
      <c r="D159" s="187"/>
      <c r="E159" s="187"/>
      <c r="F159" s="88"/>
      <c r="G159" s="88"/>
    </row>
    <row r="160" spans="1:7" ht="19.7" customHeight="1" x14ac:dyDescent="0.2">
      <c r="B160" s="188" t="s">
        <v>71</v>
      </c>
      <c r="C160" s="189"/>
      <c r="D160" s="189"/>
      <c r="E160" s="189"/>
      <c r="F160" s="189"/>
      <c r="G160" s="190"/>
    </row>
    <row r="161" spans="2:7" ht="19.7" customHeight="1" x14ac:dyDescent="0.2">
      <c r="B161" s="191"/>
      <c r="E161" s="88"/>
      <c r="G161" s="194"/>
    </row>
    <row r="162" spans="2:7" ht="19.7" customHeight="1" x14ac:dyDescent="0.2">
      <c r="B162" s="195" t="s">
        <v>31</v>
      </c>
      <c r="F162" s="197">
        <f>D157+D158</f>
        <v>2500</v>
      </c>
      <c r="G162" s="198"/>
    </row>
    <row r="163" spans="2:7" ht="19.7" customHeight="1" x14ac:dyDescent="0.2">
      <c r="B163" s="195" t="s">
        <v>14</v>
      </c>
      <c r="F163" s="197">
        <f>0.2*F162</f>
        <v>500</v>
      </c>
      <c r="G163" s="198"/>
    </row>
    <row r="164" spans="2:7" ht="19.7" customHeight="1" thickBot="1" x14ac:dyDescent="0.25">
      <c r="B164" s="199" t="s">
        <v>15</v>
      </c>
      <c r="C164" s="200"/>
      <c r="D164" s="201"/>
      <c r="E164" s="202"/>
      <c r="F164" s="203">
        <f>F162+F163</f>
        <v>3000</v>
      </c>
      <c r="G164" s="204"/>
    </row>
    <row r="165" spans="2:7" ht="19.7" customHeight="1" x14ac:dyDescent="0.25">
      <c r="B165" s="81" t="s">
        <v>24</v>
      </c>
      <c r="C165" s="81"/>
      <c r="D165" s="81"/>
      <c r="E165" s="81"/>
      <c r="F165" s="81"/>
      <c r="G165" s="81"/>
    </row>
    <row r="166" spans="2:7" ht="19.7" customHeight="1" x14ac:dyDescent="0.25">
      <c r="B166" s="82" t="s">
        <v>25</v>
      </c>
      <c r="C166" s="82"/>
      <c r="D166" s="82"/>
      <c r="E166" s="82"/>
      <c r="F166" s="82"/>
      <c r="G166" s="82"/>
    </row>
    <row r="167" spans="2:7" ht="19.7" customHeight="1" x14ac:dyDescent="0.2">
      <c r="D167" s="88"/>
      <c r="E167" s="88"/>
      <c r="F167" s="88"/>
      <c r="G167" s="88"/>
    </row>
    <row r="168" spans="2:7" ht="19.7" customHeight="1" x14ac:dyDescent="0.25">
      <c r="C168" s="83" t="s">
        <v>26</v>
      </c>
      <c r="D168" s="83"/>
      <c r="E168" s="83"/>
      <c r="F168" s="83"/>
      <c r="G168" s="83"/>
    </row>
    <row r="169" spans="2:7" ht="19.7" customHeight="1" x14ac:dyDescent="0.25">
      <c r="C169" s="82" t="s">
        <v>27</v>
      </c>
      <c r="D169" s="82"/>
      <c r="E169" s="82"/>
      <c r="F169" s="82"/>
      <c r="G169" s="82"/>
    </row>
    <row r="170" spans="2:7" ht="19.7" customHeight="1" thickBot="1" x14ac:dyDescent="0.25">
      <c r="D170" s="88"/>
      <c r="E170" s="88"/>
      <c r="F170" s="88"/>
      <c r="G170" s="88"/>
    </row>
    <row r="171" spans="2:7" ht="99" customHeight="1" thickBot="1" x14ac:dyDescent="0.25">
      <c r="D171" s="78" t="s">
        <v>28</v>
      </c>
      <c r="E171" s="79"/>
      <c r="F171" s="79"/>
      <c r="G171" s="80"/>
    </row>
    <row r="172" spans="2:7" ht="14.25" thickBot="1" x14ac:dyDescent="0.25"/>
    <row r="173" spans="2:7" ht="99" customHeight="1" thickBot="1" x14ac:dyDescent="0.25">
      <c r="D173" s="78" t="s">
        <v>29</v>
      </c>
      <c r="E173" s="79"/>
      <c r="F173" s="79"/>
      <c r="G173" s="80"/>
    </row>
  </sheetData>
  <sheetProtection algorithmName="SHA-512" hashValue="QBR3Fpge+NYZ2kSAdMqp8ABXZaSyD8XNrwaFu3GZrTZ4FoJ9V08Wn+ubHwqQP3czesVzF/fM1yFvYqCvLy3cng==" saltValue="IJkl12UgaWA6KRrWN8Pbmw==" spinCount="100000" sheet="1" selectLockedCells="1"/>
  <mergeCells count="89">
    <mergeCell ref="D171:G171"/>
    <mergeCell ref="D173:G173"/>
    <mergeCell ref="F163:G163"/>
    <mergeCell ref="F164:G164"/>
    <mergeCell ref="B165:G165"/>
    <mergeCell ref="B166:G166"/>
    <mergeCell ref="C168:G168"/>
    <mergeCell ref="C169:G169"/>
    <mergeCell ref="A154:G154"/>
    <mergeCell ref="A155:G155"/>
    <mergeCell ref="D157:G157"/>
    <mergeCell ref="D158:G158"/>
    <mergeCell ref="B160:G160"/>
    <mergeCell ref="F162:G162"/>
    <mergeCell ref="B150:F150"/>
    <mergeCell ref="F151:G151"/>
    <mergeCell ref="F152:G152"/>
    <mergeCell ref="B84:F84"/>
    <mergeCell ref="F87:G87"/>
    <mergeCell ref="B88:C88"/>
    <mergeCell ref="B101:F101"/>
    <mergeCell ref="B91:C91"/>
    <mergeCell ref="B102:C102"/>
    <mergeCell ref="B116:F116"/>
    <mergeCell ref="B117:F117"/>
    <mergeCell ref="B118:C118"/>
    <mergeCell ref="B127:F127"/>
    <mergeCell ref="B128:C128"/>
    <mergeCell ref="B129:F129"/>
    <mergeCell ref="D2:F2"/>
    <mergeCell ref="A4:G4"/>
    <mergeCell ref="C5:F5"/>
    <mergeCell ref="C7:F7"/>
    <mergeCell ref="D15:F15"/>
    <mergeCell ref="D17:F17"/>
    <mergeCell ref="B25:F25"/>
    <mergeCell ref="B34:F34"/>
    <mergeCell ref="B35:C35"/>
    <mergeCell ref="B41:F41"/>
    <mergeCell ref="B24:F24"/>
    <mergeCell ref="B26:C26"/>
    <mergeCell ref="D19:F19"/>
    <mergeCell ref="A20:C20"/>
    <mergeCell ref="D20:G20"/>
    <mergeCell ref="B21:C21"/>
    <mergeCell ref="B22:C22"/>
    <mergeCell ref="B23:C23"/>
    <mergeCell ref="B43:C43"/>
    <mergeCell ref="B42:F42"/>
    <mergeCell ref="B53:F53"/>
    <mergeCell ref="B54:F54"/>
    <mergeCell ref="B55:C55"/>
    <mergeCell ref="B48:F48"/>
    <mergeCell ref="B49:C49"/>
    <mergeCell ref="B63:F63"/>
    <mergeCell ref="B65:F65"/>
    <mergeCell ref="B66:C66"/>
    <mergeCell ref="B64:C64"/>
    <mergeCell ref="B68:F68"/>
    <mergeCell ref="B69:C69"/>
    <mergeCell ref="B71:F71"/>
    <mergeCell ref="B72:C72"/>
    <mergeCell ref="B73:F73"/>
    <mergeCell ref="B74:C74"/>
    <mergeCell ref="B82:C82"/>
    <mergeCell ref="B89:F89"/>
    <mergeCell ref="B90:F90"/>
    <mergeCell ref="B76:F76"/>
    <mergeCell ref="B77:C77"/>
    <mergeCell ref="B78:F78"/>
    <mergeCell ref="B79:C79"/>
    <mergeCell ref="B81:F81"/>
    <mergeCell ref="B130:C130"/>
    <mergeCell ref="B132:F132"/>
    <mergeCell ref="B133:C133"/>
    <mergeCell ref="B111:F111"/>
    <mergeCell ref="B112:F112"/>
    <mergeCell ref="B113:C113"/>
    <mergeCell ref="B135:F135"/>
    <mergeCell ref="B136:C136"/>
    <mergeCell ref="B137:F137"/>
    <mergeCell ref="B138:C138"/>
    <mergeCell ref="B140:F140"/>
    <mergeCell ref="B141:C141"/>
    <mergeCell ref="B142:F142"/>
    <mergeCell ref="B143:C143"/>
    <mergeCell ref="B145:F145"/>
    <mergeCell ref="B148:F148"/>
    <mergeCell ref="B146:C146"/>
  </mergeCells>
  <pageMargins left="0.39370078740157483" right="0.39370078740157483" top="0.39370078740157483" bottom="0.59055118110236227" header="0.31496062992125984" footer="0.31496062992125984"/>
  <pageSetup paperSize="9" orientation="portrait" useFirstPageNumber="1" r:id="rId1"/>
  <headerFooter differentFirst="1">
    <oddFooter>&amp;L&amp;"Century Gothic,Normal"&amp;8PM ARCHITECTES&amp;C&amp;"Century Gothic,Normal"&amp;8Edition du &amp;D&amp;R&amp;"Century Gothic,Normal"&amp;8Page &amp;P/&amp;N</oddFooter>
  </headerFooter>
  <rowBreaks count="2" manualBreakCount="2">
    <brk id="19" max="16383" man="1"/>
    <brk id="152"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CCTP-pdg</vt:lpstr>
      <vt:lpstr>CCTP</vt:lpstr>
      <vt:lpstr>DPGF</vt:lpstr>
      <vt:lpstr>CCTP!Impression_des_titres</vt:lpstr>
      <vt:lpstr>DPGF!Impression_des_titres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2017 - Strasbourg - INSA salle topographie DCE complet</dc:title>
  <dc:creator>anaelle</dc:creator>
  <cp:lastModifiedBy>PEYRIGUE Ninon</cp:lastModifiedBy>
  <cp:lastPrinted>2026-03-12T15:52:29Z</cp:lastPrinted>
  <dcterms:created xsi:type="dcterms:W3CDTF">2025-03-24T13:32:12Z</dcterms:created>
  <dcterms:modified xsi:type="dcterms:W3CDTF">2026-03-12T15:54:50Z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2017-11-16T00:00:00Z</vt:filetime>
  </property>
  <property fmtid="{D5CDD505-2E9C-101B-9397-08002B2CF9AE}" pid="3" name="Creator">
    <vt:lpwstr>PDFCreator 2.4.1.13</vt:lpwstr>
  </property>
  <property fmtid="{D5CDD505-2E9C-101B-9397-08002B2CF9AE}" pid="4" name="LastSaved">
    <vt:filetime>2025-03-24T00:00:00Z</vt:filetime>
  </property>
  <property fmtid="{D5CDD505-2E9C-101B-9397-08002B2CF9AE}" pid="5" name="Producer">
    <vt:lpwstr>PDFCreator 2.4.1.13</vt:lpwstr>
  </property>
</Properties>
</file>